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5" windowWidth="12120" windowHeight="8955" tabRatio="730" firstSheet="176" activeTab="181"/>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1 NSĐP+TW" sheetId="238" r:id="rId178"/>
    <sheet name="Bieu 6 thang MTQG" sheetId="171" state="hidden" r:id="rId179"/>
    <sheet name="PL3_DK 2025" sheetId="239" state="hidden" r:id="rId180"/>
    <sheet name="Biểu 2 MTQG" sheetId="241" r:id="rId181"/>
    <sheet name="Biểu 3 VỐN KÉO DÀI" sheetId="246" r:id="rId182"/>
    <sheet name="PL4 tình hình các " sheetId="244" state="hidden" r:id="rId183"/>
    <sheet name="PL5 các văn bản chỉ đao" sheetId="243" state="hidden" r:id="rId184"/>
    <sheet name="00000000" sheetId="14" state="veryHidden" r:id="rId185"/>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180" hidden="1">'Biểu 2 MTQG'!$A$11:$AH$98</definedName>
    <definedName name="_xlnm._FilterDatabase" localSheetId="181" hidden="1">'Biểu 3 VỐN KÉO DÀI'!$A$7:$T$97</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1 NSĐP+TW'!$A$2:$Q$73</definedName>
    <definedName name="_xlnm.Print_Area" localSheetId="180">'Biểu 2 MTQG'!$A$2:$R$98</definedName>
    <definedName name="_xlnm.Print_Area" localSheetId="181">'Biểu 3 VỐN KÉO DÀI'!$A$1:$Q$97</definedName>
    <definedName name="_xlnm.Print_Area" localSheetId="176">'Tổng hơp'!$A$1:$F$27</definedName>
    <definedName name="_xlnm.Print_Area">#REF!</definedName>
    <definedName name="_xlnm.Print_Titles" localSheetId="178">'Bieu 6 thang MTQG'!$6:$8</definedName>
    <definedName name="_xlnm.Print_Titles" localSheetId="177">'Biểu 1 NSĐP+TW'!$6:$8</definedName>
    <definedName name="_xlnm.Print_Titles" localSheetId="180">'Biểu 2 MTQG'!$6:$9</definedName>
    <definedName name="_xlnm.Print_Titles" localSheetId="181">'Biểu 3 VỐN KÉO DÀI'!$5:$6</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A3" i="246" l="1"/>
  <c r="D10" i="245" l="1"/>
  <c r="C10" i="245"/>
  <c r="G11" i="238"/>
  <c r="H11" i="238"/>
  <c r="I11" i="238"/>
  <c r="J11" i="238"/>
  <c r="K11" i="238"/>
  <c r="L11" i="238"/>
  <c r="F11" i="238"/>
  <c r="W12" i="238"/>
  <c r="G48" i="246" l="1"/>
  <c r="G47" i="246"/>
  <c r="G46" i="246"/>
  <c r="G45" i="246"/>
  <c r="G44" i="246"/>
  <c r="H88" i="246"/>
  <c r="I88" i="246"/>
  <c r="J88" i="246"/>
  <c r="L88" i="246"/>
  <c r="M88" i="246"/>
  <c r="N88" i="246"/>
  <c r="F88" i="246"/>
  <c r="G96" i="246"/>
  <c r="G97" i="246"/>
  <c r="F65" i="246"/>
  <c r="G85" i="246"/>
  <c r="G86" i="246"/>
  <c r="G79" i="246"/>
  <c r="G80" i="246"/>
  <c r="G81" i="246"/>
  <c r="G82" i="246"/>
  <c r="G83" i="246"/>
  <c r="G84" i="246"/>
  <c r="G67" i="246"/>
  <c r="G68" i="246"/>
  <c r="G69" i="246"/>
  <c r="G70" i="246"/>
  <c r="G71" i="246"/>
  <c r="G72" i="246"/>
  <c r="G73" i="246"/>
  <c r="G74" i="246"/>
  <c r="G75" i="246"/>
  <c r="G76" i="246"/>
  <c r="G77" i="246"/>
  <c r="G78" i="246"/>
  <c r="H49" i="246"/>
  <c r="I49" i="246"/>
  <c r="J49" i="246"/>
  <c r="L49" i="246"/>
  <c r="M49" i="246"/>
  <c r="N49" i="246"/>
  <c r="F49" i="246"/>
  <c r="G56" i="246"/>
  <c r="G57" i="246"/>
  <c r="G58" i="246"/>
  <c r="G59" i="246"/>
  <c r="G60" i="246"/>
  <c r="G61" i="246"/>
  <c r="G62" i="246"/>
  <c r="G63" i="246"/>
  <c r="G64" i="246"/>
  <c r="H40" i="246"/>
  <c r="I40" i="246"/>
  <c r="J40" i="246"/>
  <c r="L40" i="246"/>
  <c r="M40" i="246"/>
  <c r="N40" i="246"/>
  <c r="F40" i="246"/>
  <c r="H30" i="246"/>
  <c r="I30" i="246"/>
  <c r="J30" i="246"/>
  <c r="L30" i="246"/>
  <c r="M30" i="246"/>
  <c r="N30" i="246"/>
  <c r="F30" i="246"/>
  <c r="G34" i="246"/>
  <c r="G35" i="246"/>
  <c r="G36" i="246"/>
  <c r="G37" i="246"/>
  <c r="G38" i="246"/>
  <c r="H17" i="246"/>
  <c r="I17" i="246"/>
  <c r="J17" i="246"/>
  <c r="K17" i="246"/>
  <c r="D25" i="245" s="1"/>
  <c r="L17" i="246"/>
  <c r="M17" i="246"/>
  <c r="N17" i="246"/>
  <c r="F17" i="246"/>
  <c r="G28" i="246"/>
  <c r="G29" i="246"/>
  <c r="G19" i="246"/>
  <c r="G20" i="246"/>
  <c r="G21" i="246"/>
  <c r="G22" i="246"/>
  <c r="G23" i="246"/>
  <c r="G24" i="246"/>
  <c r="G25" i="246"/>
  <c r="G26" i="246"/>
  <c r="G27" i="246"/>
  <c r="G18" i="246"/>
  <c r="G17" i="246" l="1"/>
  <c r="C25" i="245" l="1"/>
  <c r="G55" i="246"/>
  <c r="G94" i="246"/>
  <c r="G95" i="246"/>
  <c r="G54" i="246"/>
  <c r="G66" i="246"/>
  <c r="H65" i="246"/>
  <c r="I65" i="246"/>
  <c r="J65" i="246"/>
  <c r="L65" i="246"/>
  <c r="M65" i="246"/>
  <c r="N65" i="246"/>
  <c r="K93" i="246" l="1"/>
  <c r="K92" i="246"/>
  <c r="K91" i="246"/>
  <c r="K90" i="246"/>
  <c r="K89" i="246"/>
  <c r="K87" i="246"/>
  <c r="K65" i="246" s="1"/>
  <c r="K53" i="246"/>
  <c r="K52" i="246"/>
  <c r="K51" i="246"/>
  <c r="K50" i="246"/>
  <c r="K42" i="246"/>
  <c r="K41" i="246"/>
  <c r="K33" i="246"/>
  <c r="K32" i="246"/>
  <c r="K31" i="246"/>
  <c r="K15" i="246"/>
  <c r="K14" i="246" s="1"/>
  <c r="K13" i="246"/>
  <c r="K12" i="246"/>
  <c r="K9" i="246"/>
  <c r="D22" i="245" s="1"/>
  <c r="G93" i="246"/>
  <c r="G92" i="246"/>
  <c r="G91" i="246"/>
  <c r="G90" i="246"/>
  <c r="G89" i="246"/>
  <c r="G87" i="246"/>
  <c r="G65" i="246" s="1"/>
  <c r="G53" i="246"/>
  <c r="G52" i="246"/>
  <c r="G51" i="246"/>
  <c r="G50" i="246"/>
  <c r="G42" i="246"/>
  <c r="G41" i="246"/>
  <c r="G33" i="246"/>
  <c r="G32" i="246"/>
  <c r="G31" i="246"/>
  <c r="G15" i="246"/>
  <c r="G14" i="246" s="1"/>
  <c r="G13" i="246"/>
  <c r="G12" i="246"/>
  <c r="G9" i="246"/>
  <c r="G8" i="246" s="1"/>
  <c r="C22" i="245" s="1"/>
  <c r="H39" i="246"/>
  <c r="J39" i="246"/>
  <c r="H14" i="246"/>
  <c r="I14" i="246"/>
  <c r="J14" i="246"/>
  <c r="L14" i="246"/>
  <c r="M14" i="246"/>
  <c r="N14" i="246"/>
  <c r="H11" i="246"/>
  <c r="I11" i="246"/>
  <c r="J11" i="246"/>
  <c r="L11" i="246"/>
  <c r="M11" i="246"/>
  <c r="N11" i="246"/>
  <c r="H8" i="246"/>
  <c r="I8" i="246"/>
  <c r="J8" i="246"/>
  <c r="L8" i="246"/>
  <c r="M8" i="246"/>
  <c r="N8" i="246"/>
  <c r="F14" i="246"/>
  <c r="F11" i="246"/>
  <c r="F8" i="246"/>
  <c r="K88" i="246" l="1"/>
  <c r="K8" i="246"/>
  <c r="G88" i="246"/>
  <c r="L10" i="246"/>
  <c r="M10" i="246"/>
  <c r="K49" i="246"/>
  <c r="G40" i="246"/>
  <c r="G49" i="246"/>
  <c r="T49" i="246" s="1"/>
  <c r="K40" i="246"/>
  <c r="L39" i="246"/>
  <c r="L16" i="246" s="1"/>
  <c r="K30" i="246"/>
  <c r="G30" i="246"/>
  <c r="N39" i="246"/>
  <c r="N16" i="246" s="1"/>
  <c r="N10" i="246"/>
  <c r="H16" i="246"/>
  <c r="H10" i="246"/>
  <c r="J16" i="246"/>
  <c r="J10" i="246"/>
  <c r="I10" i="246"/>
  <c r="M39" i="246"/>
  <c r="M16" i="246" s="1"/>
  <c r="I39" i="246"/>
  <c r="I16" i="246" s="1"/>
  <c r="F39" i="246"/>
  <c r="F16" i="246" s="1"/>
  <c r="F10" i="246"/>
  <c r="F7" i="246" s="1"/>
  <c r="G11" i="246"/>
  <c r="G10" i="246" s="1"/>
  <c r="C23" i="245" s="1"/>
  <c r="K11" i="246"/>
  <c r="K10" i="246" s="1"/>
  <c r="D23" i="245" s="1"/>
  <c r="L7" i="246" l="1"/>
  <c r="C26" i="245"/>
  <c r="D27" i="245"/>
  <c r="D26" i="245"/>
  <c r="M7" i="246"/>
  <c r="G39" i="246"/>
  <c r="K39" i="246"/>
  <c r="K16" i="246" s="1"/>
  <c r="K7" i="246" s="1"/>
  <c r="H7" i="246"/>
  <c r="I7" i="246"/>
  <c r="J7" i="246"/>
  <c r="N7" i="246"/>
  <c r="C27" i="245" l="1"/>
  <c r="C24" i="245" s="1"/>
  <c r="C21" i="245" s="1"/>
  <c r="G16" i="246"/>
  <c r="G7" i="246" s="1"/>
  <c r="D24" i="245"/>
  <c r="D21" i="245" s="1"/>
  <c r="J28" i="238"/>
  <c r="J24" i="238"/>
  <c r="J23" i="238"/>
  <c r="J21" i="238"/>
  <c r="J22" i="238"/>
  <c r="H40" i="238" l="1"/>
  <c r="N90" i="241" l="1"/>
  <c r="O90" i="241"/>
  <c r="P90" i="241"/>
  <c r="N83" i="241"/>
  <c r="O83" i="241"/>
  <c r="P83" i="241"/>
  <c r="N76" i="241"/>
  <c r="O76" i="241"/>
  <c r="P76" i="241"/>
  <c r="N74" i="241"/>
  <c r="O74" i="241"/>
  <c r="P74" i="241"/>
  <c r="N68" i="241"/>
  <c r="N67" i="241" s="1"/>
  <c r="O68" i="241"/>
  <c r="P68" i="241"/>
  <c r="P67" i="241" s="1"/>
  <c r="O67" i="241"/>
  <c r="N55" i="241"/>
  <c r="O55" i="241"/>
  <c r="O46" i="241" s="1"/>
  <c r="P55" i="241"/>
  <c r="P46" i="241" s="1"/>
  <c r="N46" i="241"/>
  <c r="N44" i="241"/>
  <c r="O44" i="241"/>
  <c r="P44" i="241"/>
  <c r="N40" i="241"/>
  <c r="O40" i="241"/>
  <c r="P40" i="241"/>
  <c r="N34" i="241"/>
  <c r="O34" i="241"/>
  <c r="O20" i="241" s="1"/>
  <c r="O19" i="241" s="1"/>
  <c r="P34" i="241"/>
  <c r="N21" i="241"/>
  <c r="O21" i="241"/>
  <c r="P21" i="241"/>
  <c r="N17" i="241"/>
  <c r="O17" i="241"/>
  <c r="P17" i="241"/>
  <c r="N13" i="241"/>
  <c r="O13" i="241"/>
  <c r="P13" i="241"/>
  <c r="H119" i="241"/>
  <c r="H118" i="241"/>
  <c r="H117" i="241"/>
  <c r="H116" i="241"/>
  <c r="H115" i="241"/>
  <c r="H114" i="241"/>
  <c r="H113" i="241"/>
  <c r="H112" i="241"/>
  <c r="H111" i="241"/>
  <c r="H110" i="241"/>
  <c r="H109" i="241"/>
  <c r="H108" i="241"/>
  <c r="H107" i="241"/>
  <c r="H106" i="241"/>
  <c r="H105" i="241"/>
  <c r="H104" i="241"/>
  <c r="H103" i="241"/>
  <c r="H102" i="241"/>
  <c r="H120" i="241" s="1"/>
  <c r="H90" i="241"/>
  <c r="H83" i="241"/>
  <c r="H76" i="241"/>
  <c r="H74" i="241"/>
  <c r="H68" i="241"/>
  <c r="H67" i="241" s="1"/>
  <c r="H55" i="241"/>
  <c r="H47" i="241"/>
  <c r="H44" i="241"/>
  <c r="H40" i="241"/>
  <c r="H34" i="241"/>
  <c r="H21" i="241"/>
  <c r="H17" i="241"/>
  <c r="H13" i="241"/>
  <c r="G80" i="238"/>
  <c r="G79" i="238"/>
  <c r="G78" i="238"/>
  <c r="G77" i="238"/>
  <c r="G76" i="238"/>
  <c r="G75" i="238" s="1"/>
  <c r="G72" i="238"/>
  <c r="G71" i="238" s="1"/>
  <c r="C16" i="245" s="1"/>
  <c r="G66" i="238"/>
  <c r="G65" i="238" s="1"/>
  <c r="G63" i="238"/>
  <c r="G62" i="238" s="1"/>
  <c r="G54" i="238"/>
  <c r="G50" i="238"/>
  <c r="G44" i="238"/>
  <c r="G37" i="238"/>
  <c r="G29" i="238"/>
  <c r="G27" i="238"/>
  <c r="G20" i="238"/>
  <c r="G16" i="238"/>
  <c r="G14" i="238"/>
  <c r="H82" i="241" l="1"/>
  <c r="N20" i="241"/>
  <c r="N19" i="241" s="1"/>
  <c r="N73" i="241"/>
  <c r="N72" i="241" s="1"/>
  <c r="N12" i="241"/>
  <c r="O82" i="241"/>
  <c r="H46" i="241"/>
  <c r="O73" i="241"/>
  <c r="O72" i="241" s="1"/>
  <c r="O39" i="241" s="1"/>
  <c r="P12" i="241"/>
  <c r="O12" i="241"/>
  <c r="G43" i="238"/>
  <c r="G19" i="238" s="1"/>
  <c r="N82" i="241"/>
  <c r="P82" i="241"/>
  <c r="P73" i="241"/>
  <c r="P72" i="241" s="1"/>
  <c r="P20" i="241"/>
  <c r="P19" i="241" s="1"/>
  <c r="H12" i="241"/>
  <c r="C18" i="245" s="1"/>
  <c r="H20" i="241"/>
  <c r="H19" i="241" s="1"/>
  <c r="C19" i="245" s="1"/>
  <c r="H73" i="241"/>
  <c r="H72" i="241" s="1"/>
  <c r="G13" i="238"/>
  <c r="G53" i="238"/>
  <c r="C15" i="245" s="1"/>
  <c r="K15" i="245" s="1"/>
  <c r="H39" i="241" l="1"/>
  <c r="C20" i="245" s="1"/>
  <c r="N39" i="241"/>
  <c r="N11" i="241" s="1"/>
  <c r="P39" i="241"/>
  <c r="O11" i="241"/>
  <c r="C12" i="245"/>
  <c r="C14" i="245"/>
  <c r="G18" i="238"/>
  <c r="G10" i="238" s="1"/>
  <c r="P11" i="241"/>
  <c r="H11" i="241"/>
  <c r="K18" i="241"/>
  <c r="K33" i="241"/>
  <c r="K32" i="241"/>
  <c r="K31" i="241"/>
  <c r="K30" i="241"/>
  <c r="K29" i="241"/>
  <c r="K28" i="241"/>
  <c r="K27" i="241"/>
  <c r="K26" i="241"/>
  <c r="K25" i="241"/>
  <c r="K24" i="241"/>
  <c r="K23" i="241"/>
  <c r="K43" i="241"/>
  <c r="K42" i="241"/>
  <c r="K41" i="241"/>
  <c r="K45" i="241"/>
  <c r="K81" i="241"/>
  <c r="K80" i="241"/>
  <c r="K79" i="241"/>
  <c r="K78" i="241"/>
  <c r="K77" i="241"/>
  <c r="K75" i="241"/>
  <c r="K98" i="241"/>
  <c r="K92" i="241"/>
  <c r="K93" i="241"/>
  <c r="K94" i="241"/>
  <c r="K95" i="241"/>
  <c r="K96" i="241"/>
  <c r="K97" i="241"/>
  <c r="K91" i="241"/>
  <c r="K85" i="241"/>
  <c r="K86" i="241"/>
  <c r="K87" i="241"/>
  <c r="K88" i="241"/>
  <c r="K89" i="241"/>
  <c r="K84" i="241"/>
  <c r="K70" i="241"/>
  <c r="K71" i="241"/>
  <c r="K69" i="241"/>
  <c r="K66" i="241"/>
  <c r="K57" i="241"/>
  <c r="K58" i="241"/>
  <c r="K59" i="241"/>
  <c r="K60" i="241"/>
  <c r="K61" i="241"/>
  <c r="K62" i="241"/>
  <c r="K63" i="241"/>
  <c r="K64" i="241"/>
  <c r="K65" i="241"/>
  <c r="K56" i="241"/>
  <c r="K49" i="241"/>
  <c r="K50" i="241"/>
  <c r="K51" i="241"/>
  <c r="K52" i="241"/>
  <c r="K53" i="241"/>
  <c r="K54" i="241"/>
  <c r="K48" i="241"/>
  <c r="K37" i="241"/>
  <c r="K38" i="241"/>
  <c r="K36" i="241"/>
  <c r="K35" i="241"/>
  <c r="K22" i="241"/>
  <c r="K15" i="241"/>
  <c r="K16" i="241"/>
  <c r="K14" i="241"/>
  <c r="J51" i="238"/>
  <c r="J52" i="238"/>
  <c r="J49" i="238"/>
  <c r="J48" i="238"/>
  <c r="J47" i="238"/>
  <c r="J46" i="238"/>
  <c r="J45" i="238"/>
  <c r="J38" i="238"/>
  <c r="J39" i="238"/>
  <c r="J36" i="238"/>
  <c r="J35" i="238"/>
  <c r="J34" i="238"/>
  <c r="J33" i="238"/>
  <c r="J32" i="238"/>
  <c r="J31" i="238"/>
  <c r="J30" i="238"/>
  <c r="J26" i="238"/>
  <c r="J25" i="238"/>
  <c r="J15" i="238" l="1"/>
  <c r="J17" i="238"/>
  <c r="H16" i="238" l="1"/>
  <c r="I16" i="238"/>
  <c r="J16" i="238"/>
  <c r="K16" i="238"/>
  <c r="L16" i="238"/>
  <c r="F16" i="238"/>
  <c r="H14" i="238"/>
  <c r="I14" i="238"/>
  <c r="J14" i="238"/>
  <c r="R14" i="238" s="1"/>
  <c r="K14" i="238"/>
  <c r="L14" i="238"/>
  <c r="F14" i="238"/>
  <c r="L13" i="238" l="1"/>
  <c r="H13" i="238"/>
  <c r="F13" i="238"/>
  <c r="I13" i="238"/>
  <c r="J13" i="238"/>
  <c r="K13" i="238"/>
  <c r="I90" i="241"/>
  <c r="J90" i="241"/>
  <c r="K90" i="241"/>
  <c r="S90" i="241" s="1"/>
  <c r="L90" i="241"/>
  <c r="M90" i="241"/>
  <c r="I83" i="241"/>
  <c r="J83" i="241"/>
  <c r="K83" i="241"/>
  <c r="S83" i="241" s="1"/>
  <c r="L83" i="241"/>
  <c r="M83" i="241"/>
  <c r="I76" i="241"/>
  <c r="J76" i="241"/>
  <c r="K76" i="241"/>
  <c r="L76" i="241"/>
  <c r="M76" i="241"/>
  <c r="I74" i="241"/>
  <c r="J74" i="241"/>
  <c r="K74" i="241"/>
  <c r="L74" i="241"/>
  <c r="M74" i="241"/>
  <c r="I68" i="241"/>
  <c r="I67" i="241" s="1"/>
  <c r="J68" i="241"/>
  <c r="J67" i="241" s="1"/>
  <c r="K68" i="241"/>
  <c r="L68" i="241"/>
  <c r="L67" i="241" s="1"/>
  <c r="M68" i="241"/>
  <c r="M67" i="241" s="1"/>
  <c r="I55" i="241"/>
  <c r="J55" i="241"/>
  <c r="K55" i="241"/>
  <c r="S55" i="241" s="1"/>
  <c r="L55" i="241"/>
  <c r="M55" i="241"/>
  <c r="I47" i="241"/>
  <c r="J47" i="241"/>
  <c r="K47" i="241"/>
  <c r="S47" i="241" s="1"/>
  <c r="L47" i="241"/>
  <c r="M47" i="241"/>
  <c r="I44" i="241"/>
  <c r="J44" i="241"/>
  <c r="K44" i="241"/>
  <c r="L44" i="241"/>
  <c r="M44" i="241"/>
  <c r="I40" i="241"/>
  <c r="J40" i="241"/>
  <c r="K40" i="241"/>
  <c r="L40" i="241"/>
  <c r="M40" i="241"/>
  <c r="I34" i="241"/>
  <c r="J34" i="241"/>
  <c r="K34" i="241"/>
  <c r="S34" i="241" s="1"/>
  <c r="L34" i="241"/>
  <c r="M34" i="241"/>
  <c r="I21" i="241"/>
  <c r="J21" i="241"/>
  <c r="K21" i="241"/>
  <c r="S21" i="241" s="1"/>
  <c r="L21" i="241"/>
  <c r="M21" i="241"/>
  <c r="I17" i="241"/>
  <c r="J17" i="241"/>
  <c r="K17" i="241"/>
  <c r="L17" i="241"/>
  <c r="M17" i="241"/>
  <c r="I13" i="241"/>
  <c r="J13" i="241"/>
  <c r="K13" i="241"/>
  <c r="L13" i="241"/>
  <c r="M13" i="241"/>
  <c r="H71" i="238"/>
  <c r="I71" i="238"/>
  <c r="J71" i="238"/>
  <c r="D16" i="245" s="1"/>
  <c r="K71" i="238"/>
  <c r="L71" i="238"/>
  <c r="H66" i="238"/>
  <c r="H65" i="238" s="1"/>
  <c r="I66" i="238"/>
  <c r="I65" i="238" s="1"/>
  <c r="J66" i="238"/>
  <c r="J65" i="238" s="1"/>
  <c r="K66" i="238"/>
  <c r="K65" i="238" s="1"/>
  <c r="L66" i="238"/>
  <c r="L65" i="238" s="1"/>
  <c r="H63" i="238"/>
  <c r="H62" i="238" s="1"/>
  <c r="I63" i="238"/>
  <c r="I62" i="238" s="1"/>
  <c r="J63" i="238"/>
  <c r="J62" i="238" s="1"/>
  <c r="K63" i="238"/>
  <c r="K62" i="238" s="1"/>
  <c r="L63" i="238"/>
  <c r="L62" i="238" s="1"/>
  <c r="H54" i="238"/>
  <c r="I54" i="238"/>
  <c r="J54" i="238"/>
  <c r="K54" i="238"/>
  <c r="L54" i="238"/>
  <c r="F54" i="238"/>
  <c r="H50" i="238"/>
  <c r="I50" i="238"/>
  <c r="J50" i="238"/>
  <c r="R50" i="238" s="1"/>
  <c r="K50" i="238"/>
  <c r="L50" i="238"/>
  <c r="H44" i="238"/>
  <c r="I44" i="238"/>
  <c r="J44" i="238"/>
  <c r="R44" i="238" s="1"/>
  <c r="K44" i="238"/>
  <c r="L44" i="238"/>
  <c r="I40" i="238"/>
  <c r="J40" i="238"/>
  <c r="K40" i="238"/>
  <c r="L40" i="238"/>
  <c r="H37" i="238"/>
  <c r="I37" i="238"/>
  <c r="J37" i="238"/>
  <c r="R37" i="238" s="1"/>
  <c r="K37" i="238"/>
  <c r="L37" i="238"/>
  <c r="H29" i="238"/>
  <c r="I29" i="238"/>
  <c r="J29" i="238"/>
  <c r="R29" i="238" s="1"/>
  <c r="K29" i="238"/>
  <c r="L29" i="238"/>
  <c r="H27" i="238"/>
  <c r="I27" i="238"/>
  <c r="J27" i="238"/>
  <c r="K27" i="238"/>
  <c r="L27" i="238"/>
  <c r="H20" i="238"/>
  <c r="I20" i="238"/>
  <c r="J20" i="238"/>
  <c r="R20" i="238" s="1"/>
  <c r="K20" i="238"/>
  <c r="L20" i="238"/>
  <c r="D12" i="245" l="1"/>
  <c r="K67" i="241"/>
  <c r="S68" i="241"/>
  <c r="J12" i="241"/>
  <c r="J46" i="241"/>
  <c r="M20" i="241"/>
  <c r="M19" i="241" s="1"/>
  <c r="I20" i="241"/>
  <c r="I19" i="241" s="1"/>
  <c r="M73" i="241"/>
  <c r="M72" i="241" s="1"/>
  <c r="K73" i="241"/>
  <c r="K72" i="241" s="1"/>
  <c r="J20" i="241"/>
  <c r="J19" i="241" s="1"/>
  <c r="J73" i="241"/>
  <c r="J72" i="241" s="1"/>
  <c r="M12" i="241"/>
  <c r="I12" i="241"/>
  <c r="I46" i="241"/>
  <c r="J82" i="241"/>
  <c r="L73" i="241"/>
  <c r="L72" i="241" s="1"/>
  <c r="I73" i="241"/>
  <c r="I72" i="241" s="1"/>
  <c r="M46" i="241"/>
  <c r="I82" i="241"/>
  <c r="L43" i="238"/>
  <c r="L19" i="238" s="1"/>
  <c r="E12" i="245"/>
  <c r="K12" i="241"/>
  <c r="K20" i="241"/>
  <c r="K19" i="241" s="1"/>
  <c r="K82" i="241"/>
  <c r="M82" i="241"/>
  <c r="L82" i="241"/>
  <c r="K46" i="241"/>
  <c r="L46" i="241"/>
  <c r="L20" i="241"/>
  <c r="L19" i="241" s="1"/>
  <c r="L12" i="241"/>
  <c r="H43" i="238"/>
  <c r="H19" i="238" s="1"/>
  <c r="J43" i="238"/>
  <c r="J19" i="238" s="1"/>
  <c r="I53" i="238"/>
  <c r="I43" i="238"/>
  <c r="I19" i="238" s="1"/>
  <c r="L53" i="238"/>
  <c r="K43" i="238"/>
  <c r="K19" i="238" s="1"/>
  <c r="K53" i="238"/>
  <c r="J53" i="238"/>
  <c r="D15" i="245" s="1"/>
  <c r="H53" i="238"/>
  <c r="G40" i="241"/>
  <c r="F40" i="241"/>
  <c r="D18" i="245" l="1"/>
  <c r="S12" i="241"/>
  <c r="K18" i="238"/>
  <c r="K10" i="238" s="1"/>
  <c r="L18" i="238"/>
  <c r="L10" i="238" s="1"/>
  <c r="H18" i="238"/>
  <c r="H10" i="238" s="1"/>
  <c r="I18" i="238"/>
  <c r="I10" i="238" s="1"/>
  <c r="D19" i="245"/>
  <c r="S19" i="241"/>
  <c r="D14" i="245"/>
  <c r="J18" i="238"/>
  <c r="J10" i="238" s="1"/>
  <c r="I39" i="241"/>
  <c r="I11" i="241" s="1"/>
  <c r="J39" i="241"/>
  <c r="J11" i="241" s="1"/>
  <c r="M39" i="241"/>
  <c r="M11" i="241" s="1"/>
  <c r="L39" i="241"/>
  <c r="L11" i="241" s="1"/>
  <c r="K39" i="241"/>
  <c r="G21" i="241"/>
  <c r="F21" i="241"/>
  <c r="K11" i="241" l="1"/>
  <c r="S39" i="241"/>
  <c r="D13" i="245"/>
  <c r="D20" i="245"/>
  <c r="D17" i="245" l="1"/>
  <c r="D11" i="245"/>
  <c r="D9" i="245" l="1"/>
  <c r="D8" i="245" s="1"/>
  <c r="W54" i="238"/>
  <c r="X54" i="238" s="1"/>
  <c r="A3" i="245" l="1"/>
  <c r="F90" i="241" l="1"/>
  <c r="F83" i="241"/>
  <c r="F76" i="241"/>
  <c r="F74" i="241"/>
  <c r="F68" i="241"/>
  <c r="F67" i="241" s="1"/>
  <c r="F55" i="241"/>
  <c r="F47" i="241"/>
  <c r="F44" i="241"/>
  <c r="F34" i="241"/>
  <c r="F20" i="241" s="1"/>
  <c r="F17" i="241"/>
  <c r="F73" i="241" l="1"/>
  <c r="F72" i="241" s="1"/>
  <c r="F82" i="241"/>
  <c r="F19" i="241"/>
  <c r="F46" i="241"/>
  <c r="G90" i="241"/>
  <c r="G83" i="241"/>
  <c r="G76" i="241"/>
  <c r="G68" i="241"/>
  <c r="G67" i="241" s="1"/>
  <c r="G55" i="241"/>
  <c r="G47" i="241"/>
  <c r="G44" i="241"/>
  <c r="G82" i="241" l="1"/>
  <c r="F39" i="241"/>
  <c r="G46" i="241"/>
  <c r="W72" i="241"/>
  <c r="G34" i="241"/>
  <c r="G20" i="241" s="1"/>
  <c r="G17" i="241"/>
  <c r="G13" i="241"/>
  <c r="A4" i="241"/>
  <c r="F11" i="241" l="1"/>
  <c r="E20" i="245"/>
  <c r="E19" i="245"/>
  <c r="G12" i="241"/>
  <c r="E16" i="245"/>
  <c r="F71" i="238"/>
  <c r="F20" i="238"/>
  <c r="E15" i="245" l="1"/>
  <c r="C17" i="245" l="1"/>
  <c r="E17" i="245" s="1"/>
  <c r="E18" i="245"/>
  <c r="C13" i="245"/>
  <c r="E14" i="245"/>
  <c r="C11" i="245" l="1"/>
  <c r="E13" i="245"/>
  <c r="F66" i="238"/>
  <c r="C9" i="245" l="1"/>
  <c r="C8" i="245" s="1"/>
  <c r="C33" i="245" s="1"/>
  <c r="D33" i="245" s="1"/>
  <c r="E11" i="245"/>
  <c r="X44" i="241"/>
  <c r="E8" i="245" l="1"/>
  <c r="S22" i="238"/>
  <c r="F40" i="238" l="1"/>
  <c r="F29" i="238"/>
  <c r="S66" i="238" l="1"/>
  <c r="U11" i="241" l="1"/>
  <c r="S44" i="238" l="1"/>
  <c r="S37" i="238"/>
  <c r="S65" i="238"/>
  <c r="S62" i="238"/>
  <c r="S63" i="238"/>
  <c r="S27" i="238"/>
  <c r="S29" i="238"/>
  <c r="S50" i="238"/>
  <c r="S53" i="238" l="1"/>
  <c r="S43" i="238"/>
  <c r="AG20" i="241" l="1"/>
  <c r="AF13" i="241" l="1"/>
  <c r="AF74" i="241"/>
  <c r="AF73" i="241"/>
  <c r="AF68" i="241"/>
  <c r="AF44" i="241"/>
  <c r="AG9" i="241" l="1"/>
  <c r="AF72" i="241"/>
  <c r="AG39" i="241" l="1"/>
  <c r="AG11" i="241" l="1"/>
  <c r="AF45" i="241" l="1"/>
  <c r="AF83" i="241" l="1"/>
  <c r="AF21" i="241"/>
  <c r="AF67" i="241"/>
  <c r="AF47" i="241" l="1"/>
  <c r="AD26" i="241"/>
  <c r="AD71" i="241"/>
  <c r="AD70" i="241"/>
  <c r="AD69" i="241"/>
  <c r="AD87" i="241"/>
  <c r="AC87" i="241"/>
  <c r="AC71" i="241"/>
  <c r="AC70" i="241"/>
  <c r="AC69" i="241"/>
  <c r="AC26" i="241"/>
  <c r="AF82" i="241" l="1"/>
  <c r="AF46"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G74" i="241"/>
  <c r="Q21" i="239"/>
  <c r="G19"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F27" i="238"/>
  <c r="F37" i="238"/>
  <c r="F44" i="238"/>
  <c r="F50" i="238"/>
  <c r="F63" i="238"/>
  <c r="F62" i="238" s="1"/>
  <c r="F65" i="238"/>
  <c r="F53" i="238" l="1"/>
  <c r="G73" i="241"/>
  <c r="G72" i="241" s="1"/>
  <c r="G39" i="241" s="1"/>
  <c r="G11" i="241" s="1"/>
  <c r="AF19" i="241"/>
  <c r="AG15" i="241"/>
  <c r="AF12" i="241"/>
  <c r="F43" i="238"/>
  <c r="F19" i="238" s="1"/>
  <c r="F18" i="238" s="1"/>
  <c r="F10" i="238" s="1"/>
  <c r="Y83" i="241"/>
  <c r="Y68" i="241"/>
  <c r="Y47" i="241"/>
  <c r="X68" i="241"/>
  <c r="X83" i="241"/>
  <c r="Y21" i="241"/>
  <c r="X13" i="241"/>
  <c r="X47" i="241"/>
  <c r="X21" i="241"/>
  <c r="P12" i="239"/>
  <c r="P11" i="239" s="1"/>
  <c r="P10" i="239" s="1"/>
  <c r="AF39" i="241" l="1"/>
  <c r="AF9" i="241"/>
  <c r="AF8" i="241"/>
  <c r="AG74" i="241"/>
  <c r="AF40" i="241"/>
  <c r="X46" i="241"/>
  <c r="Y46" i="241"/>
  <c r="Y12" i="241"/>
  <c r="X20" i="241"/>
  <c r="Y20" i="241"/>
  <c r="X12" i="241"/>
  <c r="X19" i="241"/>
  <c r="X39" i="241" l="1"/>
  <c r="Y19" i="241"/>
  <c r="Y39" i="241"/>
  <c r="AG2" i="241" l="1"/>
  <c r="AF11" i="241"/>
  <c r="AF6" i="241"/>
  <c r="X11" i="241"/>
  <c r="Y11" i="241"/>
  <c r="AA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comments2.xml><?xml version="1.0" encoding="utf-8"?>
<comments xmlns="http://schemas.openxmlformats.org/spreadsheetml/2006/main">
  <authors>
    <author>Author</author>
  </authors>
  <commentList>
    <comment ref="B29"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<sst xmlns="http://schemas.openxmlformats.org/spreadsheetml/2006/main" count="1568" uniqueCount="690">
  <si>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</si>
  <si>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</si>
  <si>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</si>
  <si>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</si>
  <si>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</si>
  <si>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</si>
  <si>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</si>
  <si>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</si>
  <si>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</si>
  <si>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</si>
  <si>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</si>
  <si>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</si>
  <si>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</si>
  <si>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</si>
  <si>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</si>
  <si>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</si>
  <si>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</si>
  <si>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</si>
  <si>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</si>
  <si>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</si>
  <si>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</si>
  <si>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</si>
  <si>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</si>
  <si>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</si>
  <si>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</si>
  <si>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</si>
  <si>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</si>
  <si>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</si>
  <si>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</si>
  <si>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</si>
  <si>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</si>
  <si>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</si>
  <si>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</si>
  <si>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</si>
  <si>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</si>
  <si>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</si>
  <si>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</si>
  <si>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</si>
  <si>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</si>
  <si>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</si>
  <si>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</si>
  <si>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</si>
  <si>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</si>
  <si>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</si>
  <si>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</si>
  <si>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</si>
  <si>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</si>
  <si>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</si>
  <si>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</si>
  <si>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</si>
  <si>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</si>
  <si>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</si>
  <si>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</si>
  <si>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</si>
  <si>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</si>
  <si>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</si>
  <si>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</si>
  <si>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</si>
  <si>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</si>
  <si>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</si>
  <si>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</si>
  <si>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</si>
  <si>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</si>
  <si>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</si>
  <si>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</si>
  <si>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</si>
  <si>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</si>
  <si>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</si>
  <si>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</si>
  <si>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</si>
  <si>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</si>
  <si>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</si>
  <si>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</si>
  <si>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</si>
  <si>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</si>
  <si>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</si>
  <si>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</si>
  <si>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</si>
  <si>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</si>
  <si>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</si>
  <si>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</si>
  <si>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</si>
  <si>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</si>
  <si>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</si>
  <si>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</si>
  <si>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</si>
  <si>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</si>
  <si>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</si>
  <si>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</si>
  <si>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</si>
  <si>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</si>
  <si>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</si>
  <si>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</si>
  <si>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</si>
  <si>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</si>
  <si>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</si>
  <si>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</si>
  <si>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</si>
  <si>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</si>
  <si>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</si>
  <si>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</si>
  <si>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</si>
  <si>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</si>
  <si>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</si>
  <si>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</si>
  <si>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</si>
  <si>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</si>
  <si>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</si>
  <si>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</si>
  <si>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</si>
  <si>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</si>
  <si>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</si>
  <si>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</si>
  <si>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</si>
  <si>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</si>
  <si>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</si>
  <si>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</si>
  <si>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</si>
  <si>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</si>
  <si>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</si>
  <si>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</si>
  <si>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</si>
  <si>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</si>
  <si>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</si>
  <si>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</si>
  <si>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</si>
  <si>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</si>
  <si>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</si>
  <si>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</si>
  <si>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</si>
  <si>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</si>
  <si>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</si>
  <si>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</si>
  <si>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</si>
  <si>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</si>
  <si>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</si>
  <si>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</si>
  <si>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</si>
  <si>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</si>
  <si>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</si>
  <si>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</si>
  <si>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</si>
  <si>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</si>
  <si>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</si>
  <si>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</si>
  <si>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</si>
  <si>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</si>
  <si>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</si>
  <si>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</si>
  <si>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</si>
  <si>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</si>
  <si>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</si>
  <si>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</si>
  <si>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</si>
  <si>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</si>
  <si>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</si>
  <si>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</si>
  <si>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</si>
  <si>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</si>
  <si>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</si>
  <si>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</si>
  <si>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</si>
  <si>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</si>
  <si>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</si>
  <si>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</si>
  <si>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</si>
  <si>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</si>
  <si>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</si>
  <si>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</si>
  <si>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</si>
  <si>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</si>
  <si>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</si>
  <si>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</si>
  <si>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</si>
  <si>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</si>
  <si>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</si>
  <si>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</si>
  <si>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</si>
  <si>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</si>
  <si>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</si>
  <si>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</si>
  <si>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</si>
  <si>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</si>
  <si>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</si>
  <si>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</si>
  <si>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</si>
  <si>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</si>
  <si>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</si>
  <si>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</si>
  <si>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</si>
  <si>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</si>
  <si>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</si>
  <si>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</si>
  <si>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</si>
  <si>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</si>
  <si>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</si>
  <si>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</si>
  <si>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</si>
  <si>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</si>
  <si>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</si>
  <si>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</si>
  <si>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</si>
  <si>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</si>
  <si>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</si>
  <si>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</si>
  <si>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Xã Bum Nưa</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</si>
  <si>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</si>
  <si>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</si>
  <si>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</si>
  <si>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</si>
  <si>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</si>
  <si>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</si>
  <si>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</si>
  <si>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</si>
  <si>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</si>
  <si>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</si>
  <si>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Huyện Mường Tè</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</si>
  <si>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</si>
  <si>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</si>
  <si>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</si>
  <si>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</si>
  <si>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</si>
  <si>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</si>
  <si>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</si>
  <si>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</si>
  <si>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</si>
  <si>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</si>
  <si>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</si>
  <si>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</si>
  <si>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</si>
  <si>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</si>
  <si>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</si>
  <si>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</si>
  <si>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</si>
  <si>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</si>
  <si>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</si>
  <si>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</si>
  <si>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</si>
  <si>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</si>
  <si>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</si>
  <si>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</si>
  <si>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</si>
  <si>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</si>
  <si>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</si>
  <si>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</si>
  <si>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</si>
  <si>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</si>
  <si>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</si>
  <si>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</si>
  <si>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</si>
  <si>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</si>
  <si>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</si>
  <si>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2572-30/10/2023</t>
  </si>
  <si>
    <t>2571-30/10/2023</t>
  </si>
  <si>
    <t>3093-29/12/2023</t>
  </si>
  <si>
    <t>Dự án 6</t>
  </si>
  <si>
    <t>Hỗ trợ đầu tư bảo tồn làng, bản văn hóa truyền thống tiêu biểu của các dân tộc thiểu số</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</si>
  <si>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</si>
  <si>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</si>
  <si>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</si>
  <si>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</si>
  <si>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</si>
  <si>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</si>
  <si>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</si>
  <si>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</si>
  <si>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</si>
  <si>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</si>
  <si>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</si>
  <si>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</si>
  <si>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</si>
  <si>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</si>
  <si>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</si>
  <si>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</si>
  <si>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</si>
  <si>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</si>
  <si>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</si>
  <si>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</si>
  <si>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</si>
  <si>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</si>
  <si>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</si>
  <si>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</si>
  <si>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</si>
  <si>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</si>
  <si>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</si>
  <si>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</si>
  <si>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</si>
  <si>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</si>
  <si>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</si>
  <si>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</si>
  <si>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</si>
  <si>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</si>
  <si>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</si>
  <si>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</si>
  <si>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</si>
  <si>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</si>
  <si>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</si>
  <si>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</si>
  <si>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</si>
  <si>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</si>
  <si>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</si>
  <si>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</si>
  <si>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</si>
  <si>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</si>
  <si>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</si>
  <si>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</si>
  <si>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</si>
  <si>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</si>
  <si>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</si>
  <si>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</si>
  <si>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</si>
  <si>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</si>
  <si>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</si>
  <si>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</si>
  <si>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</si>
  <si>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</si>
  <si>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</si>
  <si>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</si>
  <si>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</si>
  <si>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</si>
  <si>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</si>
  <si>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</si>
  <si>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</si>
  <si>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</si>
  <si>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</si>
  <si>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</si>
  <si>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</si>
  <si>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</si>
  <si>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</si>
  <si>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</si>
  <si>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</si>
  <si>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</si>
  <si>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</si>
  <si>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</si>
  <si>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</si>
  <si>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</si>
  <si>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</si>
  <si>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</si>
  <si>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</si>
  <si>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</si>
  <si>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</si>
  <si>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</si>
  <si>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</si>
  <si>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</si>
  <si>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</si>
  <si>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</si>
  <si>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</si>
  <si>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</si>
  <si>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</si>
  <si>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</si>
  <si>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</si>
  <si>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</si>
  <si>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</si>
  <si>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</si>
  <si>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</si>
  <si>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</si>
  <si>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</si>
  <si>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</si>
  <si>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</si>
  <si>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</si>
  <si>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</si>
  <si>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</si>
  <si>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</si>
  <si>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</si>
  <si>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</si>
  <si>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f</t>
  </si>
  <si>
    <t>Chủ đầu tư</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</si>
  <si>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</si>
  <si>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</si>
  <si>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</si>
  <si>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</si>
  <si>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</si>
  <si>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</si>
  <si>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</si>
  <si>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</si>
  <si>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</si>
  <si>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</si>
  <si>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</si>
  <si>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</si>
  <si>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</si>
  <si>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</si>
  <si>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</si>
  <si>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</si>
  <si>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</si>
  <si>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</si>
  <si>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</si>
  <si>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</si>
  <si>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</si>
  <si>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</si>
  <si>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</si>
  <si>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</si>
  <si>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</si>
  <si>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</si>
  <si>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</si>
  <si>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</si>
  <si>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</si>
  <si>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</si>
  <si>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</si>
  <si>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</si>
  <si>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</si>
  <si>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</si>
  <si>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</si>
  <si>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Hạ tầng kỹ thuật điểm ĐCĐC Là Pê 1 , 2 Xã Tá Bạ, huyện Mường Tè (GĐ II)</t>
  </si>
  <si>
    <t>Phụ trợ trường Tiểu học xã Pa Ủ</t>
  </si>
  <si>
    <t>Nhà bán trú học sinh trường PTDT bán trú Tà Tổng (Điểm Cao Chải) xã Tà Tổng</t>
  </si>
  <si>
    <t>2799-08/10/2019</t>
  </si>
  <si>
    <t>2490-05/8/2024</t>
  </si>
  <si>
    <t>1219-17/8/2021</t>
  </si>
  <si>
    <t>Đường giao thông nông thôn bản Ka Lăng - Là Si, xã Thu Lũm, huyện Mường Tè</t>
  </si>
  <si>
    <t>Ka Lăng, Thu Lum</t>
  </si>
  <si>
    <t>798A-15/6/2023</t>
  </si>
  <si>
    <t>Hạ tầng xắp xếp dân cư Suối Voi, xã Can Hồ, huyện Mường Tè</t>
  </si>
  <si>
    <t>1677-29/9/2021</t>
  </si>
  <si>
    <t xml:space="preserve">Can Hồ </t>
  </si>
  <si>
    <t>Sửa chữa trụ sở làm việc, nhà văn hóa trung tâm xã Bum Nưa, huyện Mường Tè</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</si>
  <si>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</si>
  <si>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</si>
  <si>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</si>
  <si>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</si>
  <si>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</si>
  <si>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</si>
  <si>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</si>
  <si>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</si>
  <si>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</si>
  <si>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TMĐT</t>
  </si>
  <si>
    <t>Ban QLCT DA PT KT-XH huyện</t>
  </si>
  <si>
    <t>nt</t>
  </si>
  <si>
    <t>UBND xã Can Hồ</t>
  </si>
  <si>
    <t>UBND xã Mường Tè</t>
  </si>
  <si>
    <t>Kế hoạch vốn NSTW năm 2025</t>
  </si>
  <si>
    <t>UBND xã Thu Lũm</t>
  </si>
  <si>
    <t>UBND xã Nậm Khao</t>
  </si>
  <si>
    <t>Phòng NN&amp;PTNN huyện</t>
  </si>
  <si>
    <t>UBND xã Bum Nưa</t>
  </si>
  <si>
    <t>UBND xã Pa Ủ</t>
  </si>
  <si>
    <t>UBND xã Bum Tở</t>
  </si>
  <si>
    <t>UBND xã Vàng San</t>
  </si>
  <si>
    <t>UBND xã Tà Tổng</t>
  </si>
  <si>
    <t>UBND xã Pa Vệ Sủ</t>
  </si>
  <si>
    <t>Tổng tất cả các nguồn vốn</t>
  </si>
  <si>
    <t>Đơn vị tính: Triệu đồng</t>
  </si>
  <si>
    <t>TỔNG CỘNG</t>
  </si>
  <si>
    <t>Nguồn ngân sách địa phương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</si>
  <si>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</si>
  <si>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</si>
  <si>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</si>
  <si>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</si>
  <si>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</si>
  <si>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</si>
  <si>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Chi tiết phụ lục 02</t>
  </si>
  <si>
    <t>Chi tiết phụ lục 03</t>
  </si>
  <si>
    <t>Kinh phí đo đạc, lập cơ sở dữ liệu hồ sơ địa chính và cấp giấy chứng nhận quyền sử dụng đất, quy hoạch sử dụng đất và kiểm kê đất đai</t>
  </si>
  <si>
    <t>Bổ sung ngân sách xã</t>
  </si>
  <si>
    <t>Phân bổ chi tiết 
khi đủ điều kiện</t>
  </si>
  <si>
    <t>Xã Can Hồ</t>
  </si>
  <si>
    <t>Bố trí để thực hiện các nhiệm vụ xây dựng NTM</t>
  </si>
  <si>
    <t>Thống kê đất đai năm 2020 huyện Mường Tè</t>
  </si>
  <si>
    <t>Thống kê đất đai năm 2021 huyện Mường Tè</t>
  </si>
  <si>
    <t>Thống kê đất đai năm 2022 huyện Mường Tè</t>
  </si>
  <si>
    <t>775-27/4/2020</t>
  </si>
  <si>
    <t>228-03/4/2021</t>
  </si>
  <si>
    <t>2779-30/12/2022</t>
  </si>
  <si>
    <t>Phòng Tài nguyên - Môi trường huyện</t>
  </si>
  <si>
    <t>Phòng Kinh tế và Hạ tầng huyện</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</si>
  <si>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</si>
  <si>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</si>
  <si>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</si>
  <si>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</si>
  <si>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</si>
  <si>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</si>
  <si>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</si>
  <si>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</si>
  <si>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</si>
  <si>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</si>
  <si>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Trong đó: vốn NSTW</t>
  </si>
  <si>
    <t>Các dự án chuyển tiếp</t>
  </si>
  <si>
    <t>2025</t>
  </si>
  <si>
    <t xml:space="preserve">Các dự án chuyển tiếp </t>
  </si>
  <si>
    <t>Phòng Văn hóa và Thông tin huyện</t>
  </si>
  <si>
    <t>Hỗ trợ đầu tư bảo tồn làng, bản văn hóa truyền thống tiêu biểu của các dân tộc thiểu số (Dân tộc Si La bản Seo Hai, xã Can Hồ, huyện Mường Tè)</t>
  </si>
  <si>
    <t>1717-12/8/2022; 597-29/11/2022; 3744-26/11/2024</t>
  </si>
  <si>
    <t>1684-05/8/2022; 155-09/11/2022; 2616-12/8/2024</t>
  </si>
  <si>
    <t>1718-12/8/2022; 595-29/11/2022; 3704-26/11/2024</t>
  </si>
  <si>
    <t>1683-05/8/2022; 387-07/10/2022; 2017-12/8/2024</t>
  </si>
  <si>
    <t>2025-22/9/2022; 3745-27/11/2024</t>
  </si>
  <si>
    <t>126-26/9/2022; 284-22/11/2024</t>
  </si>
  <si>
    <t>256-28/9/2022; 201-25/11/2024</t>
  </si>
  <si>
    <t>153-26/9/2022; 147-18/11/2024</t>
  </si>
  <si>
    <t>126a-26/9/2022; 283-22/11/2024</t>
  </si>
  <si>
    <t>255-28/9/2022; 502-25/11/2024</t>
  </si>
  <si>
    <t>155-29/9/2022; 148-18/11/2024</t>
  </si>
  <si>
    <t>441B-05/11/2024</t>
  </si>
  <si>
    <t>1991-19/6/2024
024</t>
  </si>
  <si>
    <t>Khối lượng</t>
  </si>
  <si>
    <t>Lũy kế khối lượng từ KC đến thời điểm báo cáo</t>
  </si>
  <si>
    <t>Khối lượng TH riêng 2025</t>
  </si>
  <si>
    <t>Giải ngân kế hoạch 2025</t>
  </si>
  <si>
    <t>Giải ngân KLHT</t>
  </si>
  <si>
    <t>Giải ngân tạm ứng</t>
  </si>
  <si>
    <t>Tỷ lệ giải ngân</t>
  </si>
  <si>
    <t>Các dự án ngân sách cấp huyện quản lý</t>
  </si>
  <si>
    <t>II.1</t>
  </si>
  <si>
    <t>II.2</t>
  </si>
  <si>
    <t>III.3</t>
  </si>
  <si>
    <t>Đường Mường Tè - Pa Ủ, huyện Mường Tè</t>
  </si>
  <si>
    <t>2002-2015</t>
  </si>
  <si>
    <t>1250-02/8/2002</t>
  </si>
  <si>
    <t>Dự án dự kiến hoàn thành năm 2025</t>
  </si>
  <si>
    <t>2024-2026</t>
  </si>
  <si>
    <t xml:space="preserve">Ngân sách địa phương cấp tỉnh </t>
  </si>
  <si>
    <t>Ngân sách địa phương cấp huyện</t>
  </si>
  <si>
    <t>-</t>
  </si>
  <si>
    <t xml:space="preserve">Tình hình thực hiện giải ngân </t>
  </si>
  <si>
    <t>Phụ lục 01</t>
  </si>
  <si>
    <t xml:space="preserve">Khó khăn vướng mắc </t>
  </si>
  <si>
    <t>Nội dung vướng mắc</t>
  </si>
  <si>
    <t>Đơn vị chịu trách nhiệm/được giao giải quyết</t>
  </si>
  <si>
    <t>Tiến độ giải quyết</t>
  </si>
  <si>
    <t>Chưa phân bổ chi tiết</t>
  </si>
  <si>
    <t>Đã phân bổ chi tiết</t>
  </si>
  <si>
    <t>Cân đối ngân sách huyện</t>
  </si>
  <si>
    <t>BIỂU TỔNG HỢP KẾ HOẠCH VỐN ĐẦU TƯ CÔNG THÁNG 3
 NĂM 2025 - HUYỆN MƯỜNG TÈ</t>
  </si>
  <si>
    <t>BÁO CÁO TÌNH HÌNH THỰC HIỆN VỐN KÉO DÀI ĐẦU TƯ CÔNG NĂM 2025</t>
  </si>
  <si>
    <t>Nâng cấp đường đi bản Pa Thắng xã Thu Lũm huyện Mường Tè</t>
  </si>
  <si>
    <t>Kế hoạch vốn kéo dài</t>
  </si>
  <si>
    <t>Giải ngân vốn kéo dài</t>
  </si>
  <si>
    <t>2023-2025</t>
  </si>
  <si>
    <t xml:space="preserve">Xã Can Hồ </t>
  </si>
  <si>
    <t>2022-2025</t>
  </si>
  <si>
    <t>Tỷ lệ giải ngân (%)</t>
  </si>
  <si>
    <t>1683-05/8/2022; 387-07/10/2022</t>
  </si>
  <si>
    <t>2022-2024</t>
  </si>
  <si>
    <t>1684-05/8/2022; 155-09/11/2022</t>
  </si>
  <si>
    <t>1718-12/8/2022; 595-29/11/2022</t>
  </si>
  <si>
    <t>Chương trình MTQG phát triển KT-XH vùng đồng bào DTTS&amp;MN</t>
  </si>
  <si>
    <t>Nước sinh hoạt bản A Chè, xã Thu Lũm, huyện Mường Tè</t>
  </si>
  <si>
    <t>Nước sinh hoạt bản A Mé, U Na xã Tà Tổng, huyện Mường Tè</t>
  </si>
  <si>
    <t>2023-2024</t>
  </si>
  <si>
    <t>2621-28/11/2022</t>
  </si>
  <si>
    <t>2622-28/11/2022</t>
  </si>
  <si>
    <t>Số vốn năm 2022 kéo dài sang 2025</t>
  </si>
  <si>
    <t>Số vốn năm 2023 kéo dài sang 2025</t>
  </si>
  <si>
    <t>Số vốn năm 2024 kéo dài sang 2025</t>
  </si>
  <si>
    <t>Dự án 4</t>
  </si>
  <si>
    <t>Nâng cấp, sửa chữa các công trình thủy lợi nhỏ, xã Pa Ủ</t>
  </si>
  <si>
    <t>Nâng cấp, sửa chữa các công trình thủy lợi nhỏ, xã Bum Tở</t>
  </si>
  <si>
    <t>Cứng hoá đường giao thông km 13- bản Pa Thắng TT xã Thu Lũm, huyện Mường Tè</t>
  </si>
  <si>
    <t>1674-05/8/2022</t>
  </si>
  <si>
    <t>Xã Pa Ủ</t>
  </si>
  <si>
    <t>1675-05/8/2022</t>
  </si>
  <si>
    <t>Hỗ trợ đầu tư bảo tồn làng, bản văn hóa truyền thống tiêu biểu của các dân tộc thiểu số (Dân tộc Si La (Bản Seo Hai, xã Can Hồ, huyện Mường Tè)</t>
  </si>
  <si>
    <t>Kè bảo vệ khu dân cư bản Nậm Củm, xã Bum Nưa</t>
  </si>
  <si>
    <t>Đầu tư cơ sở hạ tầng bản Nậm Xuổng, xã Vàng San, huyện Mường Tè</t>
  </si>
  <si>
    <t>Phòng công vụ giáo viên, bán trú học sinh trường PTDTBT TH&amp;THCS Nậm Khao (điểm bản Lắng Phiếu)</t>
  </si>
  <si>
    <t>1665-05/8/2022</t>
  </si>
  <si>
    <t>2077a-30/9/2022</t>
  </si>
  <si>
    <t>2631-30/11/2022</t>
  </si>
  <si>
    <t>Tu sửa, nâng cấp nước sinh hoạt các bản (Phìn Khò, Nậm Xả, Đầu Nậm Xả) xã Bum Tở</t>
  </si>
  <si>
    <t>2022-2023</t>
  </si>
  <si>
    <t>465-29/9/2022</t>
  </si>
  <si>
    <t>Nhà văn hóa bản Phìn Khò, xã Bum Tở</t>
  </si>
  <si>
    <t>572b-28/11/2022</t>
  </si>
  <si>
    <t>Sửa chữa, nâng cấp thủy lợi Pu Khen 1, bản Nậm Sẻ, xã Vàng San, huyện Mường Tè</t>
  </si>
  <si>
    <t>Sửa chữa, nâng cấp thủy lợi Nậm Khum, bản Nậm Xuổng, xã Vàng San, huyện Mường Tè</t>
  </si>
  <si>
    <t>262b-26/9/2022</t>
  </si>
  <si>
    <t>265-28/9/2022</t>
  </si>
  <si>
    <t>Đường giao thông nội bản các bản (Vàng San, Pắc Pạ, Sang Sui) xã Vàng San, huyện Mường Tè</t>
  </si>
  <si>
    <t>266-28/9/2022</t>
  </si>
  <si>
    <t>Nâng cấp thủy lợi Vạ Pù, xã Tá Bạ</t>
  </si>
  <si>
    <t>Tu sửa, nâng cấp nước sinh hoạt các bản (Thăm Pa, Chà Kế, Xà Hồ) xã Pa Ủ</t>
  </si>
  <si>
    <t>Sửa chữa, nâng cấp nhà văn hóa các bản xã Ka Lăng</t>
  </si>
  <si>
    <t>Tu sửa, nâng cấp nước sinh hoạt các bản Pa Vệ Sủ</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</si>
  <si>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</si>
  <si>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</si>
  <si>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</si>
  <si>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</si>
  <si>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</si>
  <si>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309-26/9/2022; 478-02/12/2022</t>
  </si>
  <si>
    <t>200-29/9/2022</t>
  </si>
  <si>
    <t>108-28/9/2022</t>
  </si>
  <si>
    <t>330-27/9/2022</t>
  </si>
  <si>
    <t>157-29/9/2022</t>
  </si>
  <si>
    <t>125-26/9/2022</t>
  </si>
  <si>
    <t>107-28/9/2022</t>
  </si>
  <si>
    <t>331-27/9/2022</t>
  </si>
  <si>
    <t>266-30/9/2022</t>
  </si>
  <si>
    <t>UBND xã Tá Bạ</t>
  </si>
  <si>
    <t>UBND xã Mù Cả</t>
  </si>
  <si>
    <t>UBND xã Ka Lăng</t>
  </si>
  <si>
    <t>256-28/9/2022</t>
  </si>
  <si>
    <t>153-26/9/2022</t>
  </si>
  <si>
    <t>126a-26/9/2022</t>
  </si>
  <si>
    <t>255-28/9/2022</t>
  </si>
  <si>
    <t>155-29/9/2022</t>
  </si>
  <si>
    <t>Hỗ trợ đất ở UBND xã Thu Lũm</t>
  </si>
  <si>
    <t>Hỗ trợ nhà ở UBND xã Thu Lũm</t>
  </si>
  <si>
    <t xml:space="preserve">Hỗ trợ nhà ở UBND xã Bum nưa </t>
  </si>
  <si>
    <t>Hỗ trợ nhà ở UBND xã Nậm Khao</t>
  </si>
  <si>
    <t>Hỗ trợ đất sản xuất  UBND xã Thu Lũm</t>
  </si>
  <si>
    <t>Nội dung hôc trợ đất ở, nhà ở, đất sản xuất</t>
  </si>
  <si>
    <t xml:space="preserve">UBND xã Bum nưa </t>
  </si>
  <si>
    <t xml:space="preserve">Xã Bum nưa </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</si>
  <si>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</si>
  <si>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</si>
  <si>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</si>
  <si>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</si>
  <si>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</si>
  <si>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</si>
  <si>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</si>
  <si>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</si>
  <si>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201-29/9/2022</t>
  </si>
  <si>
    <t>98-29/9/2022</t>
  </si>
  <si>
    <t>156-29/9/2022</t>
  </si>
  <si>
    <t>109-28/9/2022</t>
  </si>
  <si>
    <t>311-26/9/2022</t>
  </si>
  <si>
    <t>299-28/9/2022</t>
  </si>
  <si>
    <t>329-26/9/2022</t>
  </si>
  <si>
    <t>321-28/9/2022</t>
  </si>
  <si>
    <t>286-29/9/2022</t>
  </si>
  <si>
    <t>UBND thị trấn</t>
  </si>
  <si>
    <t xml:space="preserve"> Thị trấn</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</si>
  <si>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</si>
  <si>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</si>
  <si>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</si>
  <si>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</si>
  <si>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</si>
  <si>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</si>
  <si>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</si>
  <si>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</si>
  <si>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</si>
  <si>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</si>
  <si>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</si>
  <si>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</si>
  <si>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</si>
  <si>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</si>
  <si>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</si>
  <si>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</si>
  <si>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</si>
  <si>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</si>
  <si>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</si>
  <si>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</si>
  <si>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</si>
  <si>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</si>
  <si>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</si>
  <si>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</si>
  <si>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</si>
  <si>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</si>
  <si>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Nhà văn hóa Bản Xà Hồ, xã Pa Ủ</t>
  </si>
  <si>
    <t>Nhà văn hóa Bản Pha Bu, xã Pa Ủ</t>
  </si>
  <si>
    <t>Nhà văn hóa Bản Sín Chải B, xã Pa Vệ Sủ</t>
  </si>
  <si>
    <t>Nhà văn hóa Bản Sín Chải A, xã Pa Vệ Sủ</t>
  </si>
  <si>
    <t>Nhà văn hóa A Chè, xã Thu Lũm</t>
  </si>
  <si>
    <t>250A-28/11/2022</t>
  </si>
  <si>
    <t>250B-28/11/2022</t>
  </si>
  <si>
    <t>439a/26/11/2022</t>
  </si>
  <si>
    <t>439b/26/11/2022</t>
  </si>
  <si>
    <t>180D-25/11/2022</t>
  </si>
  <si>
    <t>Nhà văn hóa bản Ứ Ma, xã Pa Ủ, huyện Mường Tè</t>
  </si>
  <si>
    <t>Nhà văn hóa bản Seo Thèn, xã Pa Vệ Sủ, huyện Mường Tè</t>
  </si>
  <si>
    <t>15A-08/01/2024</t>
  </si>
  <si>
    <t>516a-23/12/2023</t>
  </si>
  <si>
    <t xml:space="preserve">Thủy lợi Ty Tông 1 bản A Mại, xã Pa Vệ Sủ, huyện Mường Tè </t>
  </si>
  <si>
    <t>Sửa chữa, nâng cấp đường giao thông nội bản Seo Hai + Sì Thâu Chải, xã Can Hồ, huyện Mường Tè</t>
  </si>
  <si>
    <t>334-26/9/2022</t>
  </si>
  <si>
    <t>278-29/9/2022</t>
  </si>
  <si>
    <t>BÁO CÁO TÌNH HÌNH THỰC HIỆN KẾ HOẠCH VỐN ĐẦU TƯ CÔNG NĂM 2025</t>
  </si>
  <si>
    <t>Vốn ngân sách trung ương</t>
  </si>
  <si>
    <t>Vốn ngân sách trung ương trong nước</t>
  </si>
  <si>
    <t>III.1</t>
  </si>
  <si>
    <t>III.2</t>
  </si>
  <si>
    <t>Cải tạo sửa chữ tuyến đường giao thông các xã Pa Vệ Sủ, Pa Ủ huyện Mường Tè</t>
  </si>
  <si>
    <t>521-14/03/2025</t>
  </si>
  <si>
    <t>Các chương trình MTQG</t>
  </si>
  <si>
    <t>Kế hoạch vốn trong năm</t>
  </si>
  <si>
    <t>Chi tiết phụ lục 04</t>
  </si>
  <si>
    <t>(Kèm theo Báo cáo số:            /BC-UBND, ngày          tháng 04 năm 2025 của UBND huyện Mường Tè)</t>
  </si>
  <si>
    <t>2017-2018</t>
  </si>
  <si>
    <t>2016-2017</t>
  </si>
  <si>
    <t>2019-2020</t>
  </si>
  <si>
    <t>2023</t>
  </si>
  <si>
    <t>2025-2026</t>
  </si>
  <si>
    <t>2010-2021</t>
  </si>
  <si>
    <t>Các xã: Pa Ủ, Nậm Khao</t>
  </si>
  <si>
    <t>Các xã: Tà Tổng, Pa Vệ Sủ, Mù Cả, Tá Bạ</t>
  </si>
  <si>
    <t>Các xã: Thu Lũm, Can Hồ, Pa Ủ</t>
  </si>
  <si>
    <t>Ban Quản lý công trình dự án phát triển KT-XH</t>
  </si>
  <si>
    <t>Phòng Văn hóa và Thông tin</t>
  </si>
  <si>
    <t>Đường giao thông nội bản các bản (Xà Hồ, Pha Bu, Cờ Lò) xã Pa Ủ, huyện Mường Tè</t>
  </si>
  <si>
    <t>Ngân sách địa phương tỉnh quản lý</t>
  </si>
  <si>
    <t>Ngân sách địa phương huyện quản lý</t>
  </si>
  <si>
    <t>Vốn ngân sách trung ương thực hiện các Chương trình MTQG</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</si>
</sst>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 numFmtId="201" formatCode="_(* #,##0.0_);_(* \(#,##0.0\);_(* &quot;-&quot;??_);_(@_)"/>
  </numFmts>
  <fonts count="106">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i/>
      <sz val="11"/>
      <name val="Times New Roman"/>
      <family val="1"/>
    </font>
    <font>
      <sz val="11"/>
      <name val="TimesNewRomanPSMT"/>
    </font>
    <font>
      <sz val="11"/>
      <color rgb="FF0000FF"/>
      <name val="Times New Roman"/>
      <family val="1"/>
    </font>
    <font>
      <sz val="12"/>
      <color theme="0"/>
      <name val="Times New Roman"/>
      <family val="1"/>
    </font>
    <font>
      <sz val="11"/>
      <color theme="0"/>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indexed="64"/>
      </left>
      <right/>
      <top/>
      <bottom/>
      <diagonal/>
    </border>
  </borders>
  <cellStyleXfs count="184">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96" fillId="0" borderId="0" applyFill="0" applyBorder="0" applyAlignment="0" applyProtection="0"/>
    <xf numFmtId="165" fontId="5" fillId="0" borderId="0" applyFont="0" applyFill="0" applyBorder="0" applyAlignment="0" applyProtection="0"/>
    <xf numFmtId="43" fontId="11" fillId="0" borderId="0" applyFont="0" applyFill="0" applyBorder="0" applyAlignment="0" applyProtection="0"/>
    <xf numFmtId="0" fontId="11" fillId="0" borderId="0"/>
  </cellStyleXfs>
  <cellXfs count="553">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0" fontId="5" fillId="26" borderId="0" xfId="0" applyFont="1" applyFill="1"/>
    <xf numFmtId="0" fontId="5" fillId="26" borderId="0" xfId="0" applyFont="1" applyFill="1" applyAlignment="1">
      <alignment vertical="center" wrapText="1"/>
    </xf>
    <xf numFmtId="194" fontId="10" fillId="26" borderId="14" xfId="152" applyNumberFormat="1" applyFont="1" applyFill="1" applyBorder="1" applyAlignment="1">
      <alignment horizontal="center" vertical="center"/>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28" fillId="0" borderId="16" xfId="152" applyNumberFormat="1" applyFont="1" applyFill="1" applyBorder="1" applyAlignment="1">
      <alignment horizontal="center" vertical="center"/>
    </xf>
    <xf numFmtId="199"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7" fillId="26" borderId="23" xfId="0" applyFont="1" applyFill="1" applyBorder="1" applyAlignment="1">
      <alignment vertical="center"/>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199"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26"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165" fontId="28" fillId="0" borderId="27" xfId="152" applyFont="1" applyFill="1" applyBorder="1" applyAlignment="1">
      <alignment vertical="center"/>
    </xf>
    <xf numFmtId="194" fontId="28" fillId="26" borderId="0" xfId="180" applyNumberFormat="1" applyFont="1" applyFill="1" applyBorder="1" applyAlignment="1">
      <alignment horizontal="right" vertical="center" wrapText="1"/>
    </xf>
    <xf numFmtId="0" fontId="28" fillId="0" borderId="0" xfId="0" applyFont="1" applyAlignment="1">
      <alignment horizontal="center" vertical="center" wrapText="1"/>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5" fontId="5" fillId="0" borderId="0" xfId="152" applyNumberFormat="1" applyFont="1" applyFill="1"/>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6" fillId="0" borderId="0" xfId="0" applyFont="1" applyAlignment="1">
      <alignment horizontal="center" vertical="center" wrapText="1"/>
    </xf>
    <xf numFmtId="0" fontId="7" fillId="0" borderId="0" xfId="0" applyFont="1" applyFill="1"/>
    <xf numFmtId="0" fontId="99" fillId="0" borderId="15" xfId="0" applyFont="1" applyBorder="1" applyAlignment="1">
      <alignment horizontal="center" vertical="center" wrapText="1"/>
    </xf>
    <xf numFmtId="0" fontId="99" fillId="0" borderId="15" xfId="0" applyFont="1" applyBorder="1" applyAlignment="1">
      <alignment vertical="center" wrapText="1"/>
    </xf>
    <xf numFmtId="0" fontId="95" fillId="0" borderId="15" xfId="0" applyFont="1" applyBorder="1"/>
    <xf numFmtId="0" fontId="99" fillId="0" borderId="15" xfId="0" applyFont="1" applyBorder="1"/>
    <xf numFmtId="0" fontId="99" fillId="26" borderId="15" xfId="0" applyFont="1" applyFill="1" applyBorder="1"/>
    <xf numFmtId="197" fontId="8" fillId="0" borderId="0" xfId="0" applyNumberFormat="1" applyFont="1" applyFill="1" applyAlignment="1">
      <alignment vertical="center"/>
    </xf>
    <xf numFmtId="0" fontId="8" fillId="0" borderId="0" xfId="0" applyFont="1" applyAlignment="1">
      <alignment vertical="center" wrapText="1"/>
    </xf>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0" fontId="6" fillId="0" borderId="0" xfId="0" applyFont="1" applyAlignment="1">
      <alignment horizontal="center" vertical="center" wrapText="1"/>
    </xf>
    <xf numFmtId="201" fontId="28" fillId="0" borderId="0" xfId="0" applyNumberFormat="1" applyFont="1" applyFill="1" applyAlignment="1">
      <alignment horizontal="center" vertical="center" wrapText="1"/>
    </xf>
    <xf numFmtId="0" fontId="104" fillId="0" borderId="0" xfId="0" applyFont="1" applyFill="1"/>
    <xf numFmtId="0" fontId="105" fillId="0" borderId="0" xfId="0" applyFont="1" applyFill="1" applyBorder="1" applyAlignment="1">
      <alignment horizontal="left" vertical="center" wrapText="1"/>
    </xf>
    <xf numFmtId="194" fontId="104" fillId="0" borderId="0" xfId="0" applyNumberFormat="1" applyFont="1" applyFill="1"/>
    <xf numFmtId="197" fontId="104" fillId="0" borderId="0" xfId="0" applyNumberFormat="1" applyFont="1" applyFill="1"/>
    <xf numFmtId="0" fontId="0" fillId="0" borderId="0" xfId="0" applyFill="1"/>
    <xf numFmtId="0" fontId="98" fillId="0" borderId="25" xfId="0" applyFont="1" applyFill="1" applyBorder="1" applyAlignment="1">
      <alignment horizontal="center" vertical="center" wrapText="1"/>
    </xf>
    <xf numFmtId="0" fontId="98" fillId="0" borderId="25" xfId="0" applyFont="1" applyBorder="1" applyAlignment="1">
      <alignment horizontal="center" vertical="center" wrapText="1"/>
    </xf>
    <xf numFmtId="0" fontId="98" fillId="0" borderId="24" xfId="0" applyFont="1" applyBorder="1" applyAlignment="1">
      <alignment horizontal="center" vertical="center" wrapText="1"/>
    </xf>
    <xf numFmtId="1" fontId="6" fillId="0" borderId="0" xfId="151" applyNumberFormat="1" applyFont="1" applyFill="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0" xfId="0" applyFont="1" applyAlignment="1">
      <alignment horizontal="center" vertical="center" wrapText="1"/>
    </xf>
    <xf numFmtId="0" fontId="7" fillId="0" borderId="23" xfId="0" applyFont="1" applyFill="1" applyBorder="1" applyAlignment="1">
      <alignment horizontal="right" vertical="center"/>
    </xf>
    <xf numFmtId="0" fontId="28" fillId="0" borderId="1" xfId="150" applyFont="1" applyFill="1" applyBorder="1" applyAlignment="1" applyProtection="1">
      <alignment horizontal="center" vertical="center" wrapText="1"/>
    </xf>
    <xf numFmtId="0" fontId="28" fillId="0" borderId="1" xfId="0" applyFont="1" applyBorder="1" applyAlignment="1">
      <alignment horizontal="center" vertical="center" wrapText="1"/>
    </xf>
    <xf numFmtId="0" fontId="34"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98" fillId="0" borderId="24" xfId="0" applyFont="1" applyBorder="1" applyAlignment="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91" fillId="26" borderId="0" xfId="161" applyFont="1" applyFill="1" applyBorder="1" applyAlignment="1">
      <alignment horizontal="center" vertical="center" wrapText="1"/>
    </xf>
    <xf numFmtId="0" fontId="91" fillId="26" borderId="22"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3" xfId="161" applyNumberFormat="1" applyFont="1" applyFill="1" applyBorder="1" applyAlignment="1">
      <alignment horizontal="center" vertical="center" wrapText="1"/>
    </xf>
    <xf numFmtId="0" fontId="93" fillId="26" borderId="23"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3" xfId="170" applyNumberFormat="1" applyFont="1" applyBorder="1" applyAlignment="1">
      <alignment horizontal="center" vertical="center" wrapText="1"/>
    </xf>
    <xf numFmtId="0" fontId="93" fillId="0" borderId="23" xfId="170" applyFont="1" applyBorder="1" applyAlignment="1">
      <alignment horizontal="center" vertical="center" wrapText="1"/>
    </xf>
    <xf numFmtId="1" fontId="97" fillId="0" borderId="0" xfId="0" applyNumberFormat="1" applyFont="1" applyFill="1" applyBorder="1" applyAlignment="1">
      <alignment horizontal="center" vertical="center" wrapText="1"/>
    </xf>
    <xf numFmtId="1" fontId="97" fillId="0" borderId="0" xfId="0" applyNumberFormat="1" applyFont="1" applyFill="1" applyBorder="1" applyAlignment="1">
      <alignment horizontal="center" vertical="center" wrapText="1"/>
    </xf>
    <xf numFmtId="1" fontId="97" fillId="0" borderId="0" xfId="0" applyNumberFormat="1" applyFont="1" applyFill="1" applyBorder="1" applyAlignment="1">
      <alignment horizontal="center" vertical="center"/>
    </xf>
    <xf numFmtId="194" fontId="0" fillId="0" borderId="0" xfId="0" applyNumberFormat="1" applyFill="1"/>
    <xf numFmtId="0" fontId="92" fillId="0" borderId="0" xfId="0" applyFont="1" applyFill="1" applyBorder="1" applyAlignment="1">
      <alignment horizontal="center" vertical="center"/>
    </xf>
    <xf numFmtId="0" fontId="92" fillId="0" borderId="0" xfId="0" applyFont="1" applyFill="1" applyBorder="1" applyAlignment="1">
      <alignment horizontal="left" vertical="center" wrapText="1"/>
    </xf>
    <xf numFmtId="194" fontId="92" fillId="0" borderId="0" xfId="152" applyNumberFormat="1" applyFont="1" applyFill="1" applyBorder="1" applyAlignment="1">
      <alignment horizontal="center" vertical="center"/>
    </xf>
    <xf numFmtId="201" fontId="92" fillId="0" borderId="0" xfId="152" applyNumberFormat="1" applyFont="1" applyFill="1" applyBorder="1" applyAlignment="1">
      <alignment horizontal="center" vertical="center"/>
    </xf>
    <xf numFmtId="0" fontId="93" fillId="0" borderId="0" xfId="0" applyFont="1" applyFill="1" applyBorder="1" applyAlignment="1">
      <alignment horizontal="center" vertical="center" wrapText="1"/>
    </xf>
    <xf numFmtId="1" fontId="8" fillId="0" borderId="0" xfId="151" applyNumberFormat="1" applyFont="1" applyFill="1" applyAlignment="1">
      <alignment horizontal="right" vertical="center"/>
    </xf>
    <xf numFmtId="1" fontId="97" fillId="0" borderId="0" xfId="0" applyNumberFormat="1" applyFont="1" applyFill="1" applyBorder="1" applyAlignment="1">
      <alignment horizontal="right" vertical="center"/>
    </xf>
    <xf numFmtId="0" fontId="91" fillId="0" borderId="24" xfId="0" applyFont="1" applyFill="1" applyBorder="1" applyAlignment="1">
      <alignment horizontal="center" vertical="center" wrapText="1"/>
    </xf>
    <xf numFmtId="0" fontId="91" fillId="0" borderId="24" xfId="0" applyFont="1" applyFill="1" applyBorder="1" applyAlignment="1">
      <alignment vertical="center"/>
    </xf>
    <xf numFmtId="0" fontId="91" fillId="0" borderId="24" xfId="0" applyFont="1" applyFill="1" applyBorder="1" applyAlignment="1">
      <alignment horizontal="center" vertical="center"/>
    </xf>
    <xf numFmtId="194" fontId="91" fillId="0" borderId="24" xfId="0" applyNumberFormat="1" applyFont="1" applyFill="1" applyBorder="1" applyAlignment="1">
      <alignment vertical="center"/>
    </xf>
    <xf numFmtId="201" fontId="91" fillId="0" borderId="24" xfId="0" applyNumberFormat="1" applyFont="1" applyFill="1" applyBorder="1" applyAlignment="1">
      <alignment vertical="center"/>
    </xf>
    <xf numFmtId="194" fontId="91" fillId="0" borderId="24" xfId="152" applyNumberFormat="1" applyFont="1" applyFill="1" applyBorder="1" applyAlignment="1">
      <alignment horizontal="center" vertical="center"/>
    </xf>
    <xf numFmtId="201" fontId="91" fillId="0" borderId="24" xfId="152" applyNumberFormat="1" applyFont="1" applyFill="1" applyBorder="1" applyAlignment="1">
      <alignment horizontal="center" vertical="center"/>
    </xf>
    <xf numFmtId="0" fontId="92" fillId="0" borderId="24" xfId="0" quotePrefix="1" applyFont="1" applyFill="1" applyBorder="1" applyAlignment="1">
      <alignment horizontal="center" vertical="center"/>
    </xf>
    <xf numFmtId="194" fontId="92" fillId="0" borderId="24" xfId="152" applyNumberFormat="1" applyFont="1" applyFill="1" applyBorder="1" applyAlignment="1">
      <alignment horizontal="center" vertical="center"/>
    </xf>
    <xf numFmtId="201" fontId="92" fillId="0" borderId="24" xfId="152" applyNumberFormat="1" applyFont="1" applyFill="1" applyBorder="1" applyAlignment="1">
      <alignment horizontal="center" vertical="center"/>
    </xf>
    <xf numFmtId="0" fontId="92" fillId="0" borderId="24" xfId="0" applyFont="1" applyFill="1" applyBorder="1" applyAlignment="1">
      <alignment horizontal="center" vertical="center"/>
    </xf>
    <xf numFmtId="0" fontId="91" fillId="0" borderId="24" xfId="0" applyFont="1" applyFill="1" applyBorder="1" applyAlignment="1">
      <alignment horizontal="justify" vertical="center"/>
    </xf>
    <xf numFmtId="0" fontId="91" fillId="0" borderId="24" xfId="0" applyFont="1" applyFill="1" applyBorder="1" applyAlignment="1">
      <alignment horizontal="justify" vertical="center" wrapText="1"/>
    </xf>
    <xf numFmtId="0" fontId="92" fillId="0" borderId="24" xfId="0" applyFont="1" applyFill="1" applyBorder="1" applyAlignment="1">
      <alignment horizontal="justify" vertical="center" wrapText="1"/>
    </xf>
    <xf numFmtId="0" fontId="92" fillId="0" borderId="24" xfId="0" applyFont="1" applyFill="1" applyBorder="1" applyAlignment="1">
      <alignment horizontal="center" vertical="center" wrapText="1"/>
    </xf>
    <xf numFmtId="0" fontId="91" fillId="0" borderId="24" xfId="0" applyFont="1" applyFill="1" applyBorder="1" applyAlignment="1">
      <alignment horizontal="center" vertical="center" wrapText="1"/>
    </xf>
    <xf numFmtId="0" fontId="92" fillId="0" borderId="24" xfId="0" applyFont="1" applyFill="1" applyBorder="1" applyAlignment="1">
      <alignment horizontal="center" vertical="center" wrapText="1"/>
    </xf>
    <xf numFmtId="0" fontId="100" fillId="0" borderId="0" xfId="0" applyFont="1" applyAlignment="1">
      <alignment horizontal="right" vertical="center"/>
    </xf>
    <xf numFmtId="0" fontId="98" fillId="0" borderId="24" xfId="0" applyFont="1" applyFill="1" applyBorder="1" applyAlignment="1">
      <alignment horizontal="center" vertical="center" wrapText="1"/>
    </xf>
    <xf numFmtId="0" fontId="98" fillId="0" borderId="24" xfId="0" applyFont="1" applyFill="1" applyBorder="1" applyAlignment="1">
      <alignment horizontal="center" vertical="center" wrapText="1"/>
    </xf>
    <xf numFmtId="0" fontId="98" fillId="27" borderId="24" xfId="0" applyFont="1" applyFill="1" applyBorder="1" applyAlignment="1">
      <alignment horizontal="center" vertical="center" wrapText="1"/>
    </xf>
    <xf numFmtId="194" fontId="98" fillId="27" borderId="24" xfId="152" applyNumberFormat="1" applyFont="1" applyFill="1" applyBorder="1" applyAlignment="1">
      <alignment horizontal="center" vertical="center" wrapText="1"/>
    </xf>
    <xf numFmtId="0" fontId="98" fillId="28" borderId="24" xfId="0" applyFont="1" applyFill="1" applyBorder="1" applyAlignment="1">
      <alignment horizontal="center" vertical="center" wrapText="1"/>
    </xf>
    <xf numFmtId="194" fontId="98" fillId="28" borderId="24" xfId="0" applyNumberFormat="1" applyFont="1" applyFill="1" applyBorder="1" applyAlignment="1">
      <alignment horizontal="center" vertical="center" wrapText="1"/>
    </xf>
    <xf numFmtId="0" fontId="99" fillId="0" borderId="24" xfId="0" applyFont="1" applyFill="1" applyBorder="1" applyAlignment="1">
      <alignment horizontal="center" vertical="center" wrapText="1"/>
    </xf>
    <xf numFmtId="194" fontId="99" fillId="0" borderId="24" xfId="152" applyNumberFormat="1" applyFont="1" applyFill="1" applyBorder="1" applyAlignment="1">
      <alignment horizontal="center" vertical="center" wrapText="1"/>
    </xf>
    <xf numFmtId="194" fontId="98" fillId="0" borderId="24" xfId="152" applyNumberFormat="1" applyFont="1" applyFill="1" applyBorder="1" applyAlignment="1">
      <alignment horizontal="center" vertical="center" wrapText="1"/>
    </xf>
    <xf numFmtId="194" fontId="98" fillId="28" borderId="24" xfId="152" applyNumberFormat="1" applyFont="1" applyFill="1" applyBorder="1" applyAlignment="1">
      <alignment horizontal="center" vertical="center" wrapText="1"/>
    </xf>
    <xf numFmtId="165" fontId="99" fillId="0" borderId="24" xfId="152" applyNumberFormat="1" applyFont="1" applyFill="1" applyBorder="1" applyAlignment="1">
      <alignment horizontal="center" vertical="center" wrapText="1"/>
    </xf>
    <xf numFmtId="0" fontId="100" fillId="0" borderId="24" xfId="0" applyFont="1" applyBorder="1" applyAlignment="1">
      <alignment horizontal="center" vertical="center"/>
    </xf>
    <xf numFmtId="1" fontId="100" fillId="0" borderId="24" xfId="151" applyNumberFormat="1" applyFont="1" applyFill="1" applyBorder="1" applyAlignment="1">
      <alignment vertical="center" wrapText="1"/>
    </xf>
    <xf numFmtId="0" fontId="100" fillId="0" borderId="24" xfId="0" applyFont="1" applyFill="1" applyBorder="1" applyAlignment="1">
      <alignment horizontal="center" vertical="center" wrapText="1"/>
    </xf>
    <xf numFmtId="194" fontId="100" fillId="0" borderId="24" xfId="152" applyNumberFormat="1" applyFont="1" applyFill="1" applyBorder="1" applyAlignment="1">
      <alignment horizontal="center" vertical="center"/>
    </xf>
    <xf numFmtId="201" fontId="100" fillId="0" borderId="24" xfId="152" applyNumberFormat="1" applyFont="1" applyFill="1" applyBorder="1" applyAlignment="1">
      <alignment horizontal="center" vertical="center"/>
    </xf>
    <xf numFmtId="0" fontId="100" fillId="0" borderId="24" xfId="0" applyFont="1" applyBorder="1" applyAlignment="1">
      <alignment horizontal="center" vertical="center" wrapText="1"/>
    </xf>
    <xf numFmtId="0" fontId="99" fillId="0" borderId="24" xfId="0" applyFont="1" applyFill="1" applyBorder="1" applyAlignment="1">
      <alignment horizontal="center" vertical="center"/>
    </xf>
    <xf numFmtId="194" fontId="99" fillId="0" borderId="24" xfId="152" applyNumberFormat="1" applyFont="1" applyBorder="1" applyAlignment="1">
      <alignment horizontal="center" vertical="center"/>
    </xf>
    <xf numFmtId="165" fontId="99" fillId="0" borderId="24" xfId="152" applyFont="1" applyFill="1" applyBorder="1" applyAlignment="1">
      <alignment horizontal="center" vertical="center"/>
    </xf>
    <xf numFmtId="194" fontId="100" fillId="0" borderId="24" xfId="152" applyNumberFormat="1" applyFont="1" applyBorder="1" applyAlignment="1">
      <alignment horizontal="center" vertical="center"/>
    </xf>
    <xf numFmtId="0" fontId="99" fillId="0" borderId="24" xfId="0" applyFont="1" applyBorder="1" applyAlignment="1">
      <alignment horizontal="center" vertical="center"/>
    </xf>
    <xf numFmtId="194" fontId="99" fillId="26" borderId="24" xfId="152" applyNumberFormat="1" applyFont="1" applyFill="1" applyBorder="1" applyAlignment="1">
      <alignment horizontal="center" vertical="center" wrapText="1"/>
    </xf>
    <xf numFmtId="0" fontId="100" fillId="0" borderId="24" xfId="0" applyFont="1" applyFill="1" applyBorder="1" applyAlignment="1">
      <alignment vertical="center" wrapText="1"/>
    </xf>
    <xf numFmtId="194" fontId="99" fillId="0" borderId="24" xfId="155" applyNumberFormat="1" applyFont="1" applyFill="1" applyBorder="1" applyAlignment="1">
      <alignment horizontal="left" vertical="center" wrapText="1"/>
    </xf>
    <xf numFmtId="194" fontId="101" fillId="0" borderId="24" xfId="155" applyNumberFormat="1" applyFont="1" applyFill="1" applyBorder="1" applyAlignment="1">
      <alignment horizontal="left" vertical="center" wrapText="1"/>
    </xf>
    <xf numFmtId="0" fontId="98" fillId="0" borderId="24" xfId="0" applyFont="1" applyFill="1" applyBorder="1" applyAlignment="1">
      <alignment horizontal="center" vertical="center"/>
    </xf>
    <xf numFmtId="0" fontId="98" fillId="0" borderId="24" xfId="0" applyFont="1" applyFill="1" applyBorder="1" applyAlignment="1">
      <alignment horizontal="left" vertical="center" wrapText="1"/>
    </xf>
    <xf numFmtId="194" fontId="98" fillId="0" borderId="24" xfId="154" applyNumberFormat="1" applyFont="1" applyFill="1" applyBorder="1" applyAlignment="1">
      <alignment horizontal="center" vertical="center"/>
    </xf>
    <xf numFmtId="194" fontId="99" fillId="0" borderId="24" xfId="154" applyNumberFormat="1" applyFont="1" applyFill="1" applyBorder="1" applyAlignment="1">
      <alignment horizontal="center" vertical="center"/>
    </xf>
    <xf numFmtId="194" fontId="98" fillId="0" borderId="24" xfId="152" applyNumberFormat="1" applyFont="1" applyBorder="1" applyAlignment="1">
      <alignment horizontal="center" vertical="center"/>
    </xf>
    <xf numFmtId="0" fontId="99" fillId="0" borderId="24" xfId="0" quotePrefix="1" applyFont="1" applyFill="1" applyBorder="1" applyAlignment="1">
      <alignment horizontal="center" vertical="center" wrapText="1"/>
    </xf>
    <xf numFmtId="194" fontId="101" fillId="0" borderId="24" xfId="152" applyNumberFormat="1" applyFont="1" applyFill="1" applyBorder="1" applyAlignment="1">
      <alignment horizontal="center" vertical="center"/>
    </xf>
    <xf numFmtId="0" fontId="98" fillId="0" borderId="24" xfId="0" applyFont="1" applyFill="1" applyBorder="1" applyAlignment="1">
      <alignment horizontal="justify" vertical="center" wrapText="1"/>
    </xf>
    <xf numFmtId="1" fontId="99" fillId="0" borderId="24" xfId="151" applyNumberFormat="1" applyFont="1" applyFill="1" applyBorder="1" applyAlignment="1">
      <alignment horizontal="center" vertical="center" wrapText="1"/>
    </xf>
    <xf numFmtId="194" fontId="99" fillId="0" borderId="24" xfId="152" quotePrefix="1" applyNumberFormat="1" applyFont="1" applyFill="1" applyBorder="1" applyAlignment="1">
      <alignment horizontal="center" vertical="center" wrapText="1"/>
    </xf>
    <xf numFmtId="0" fontId="99" fillId="0" borderId="24" xfId="0" applyFont="1" applyFill="1" applyBorder="1" applyAlignment="1">
      <alignment horizontal="justify" vertical="center" wrapText="1"/>
    </xf>
    <xf numFmtId="3" fontId="99" fillId="0" borderId="24" xfId="157" quotePrefix="1" applyNumberFormat="1" applyFont="1" applyBorder="1" applyAlignment="1">
      <alignment horizontal="center" vertical="center" wrapText="1"/>
    </xf>
    <xf numFmtId="195" fontId="99" fillId="0" borderId="24" xfId="152" applyNumberFormat="1" applyFont="1" applyFill="1" applyBorder="1" applyAlignment="1">
      <alignment horizontal="center" vertical="center"/>
    </xf>
    <xf numFmtId="0" fontId="99" fillId="0" borderId="24" xfId="0" applyFont="1" applyBorder="1" applyAlignment="1">
      <alignment vertical="center"/>
    </xf>
    <xf numFmtId="0" fontId="99" fillId="0" borderId="24" xfId="0" applyFont="1" applyBorder="1"/>
    <xf numFmtId="0" fontId="99" fillId="0" borderId="24" xfId="153" applyFont="1" applyFill="1" applyBorder="1" applyAlignment="1">
      <alignment horizontal="center" vertical="center" wrapText="1"/>
    </xf>
    <xf numFmtId="0" fontId="99" fillId="0" borderId="24" xfId="153" quotePrefix="1" applyNumberFormat="1" applyFont="1" applyFill="1" applyBorder="1" applyAlignment="1">
      <alignment horizontal="center" vertical="center" wrapText="1"/>
    </xf>
    <xf numFmtId="3" fontId="99" fillId="0" borderId="24" xfId="151" applyNumberFormat="1" applyFont="1" applyFill="1" applyBorder="1" applyAlignment="1">
      <alignment horizontal="center" vertical="center" wrapText="1"/>
    </xf>
    <xf numFmtId="1" fontId="98" fillId="0" borderId="24" xfId="151" applyNumberFormat="1" applyFont="1" applyFill="1" applyBorder="1" applyAlignment="1">
      <alignment horizontal="center" vertical="center" wrapText="1"/>
    </xf>
    <xf numFmtId="0" fontId="99" fillId="0" borderId="24" xfId="0" applyFont="1" applyBorder="1" applyAlignment="1">
      <alignment horizontal="center" vertical="center" wrapText="1"/>
    </xf>
    <xf numFmtId="0" fontId="101" fillId="0" borderId="24" xfId="0" applyFont="1" applyFill="1" applyBorder="1" applyAlignment="1">
      <alignment horizontal="center" vertical="center" wrapText="1"/>
    </xf>
    <xf numFmtId="49" fontId="99" fillId="0" borderId="24" xfId="0" applyNumberFormat="1" applyFont="1" applyFill="1" applyBorder="1" applyAlignment="1">
      <alignment horizontal="center" vertical="center" wrapText="1"/>
    </xf>
    <xf numFmtId="49" fontId="99" fillId="0" borderId="24" xfId="156" applyNumberFormat="1" applyFont="1" applyFill="1" applyBorder="1" applyAlignment="1">
      <alignment horizontal="center" vertical="center" wrapText="1"/>
    </xf>
    <xf numFmtId="0" fontId="101" fillId="0" borderId="24" xfId="153" applyFont="1" applyFill="1" applyBorder="1" applyAlignment="1">
      <alignment horizontal="center" vertical="center" wrapText="1"/>
    </xf>
    <xf numFmtId="1" fontId="101" fillId="0" borderId="24" xfId="151" applyNumberFormat="1" applyFont="1" applyFill="1" applyBorder="1" applyAlignment="1">
      <alignment horizontal="center" vertical="center" wrapText="1"/>
    </xf>
    <xf numFmtId="3" fontId="99" fillId="0" borderId="24" xfId="0" quotePrefix="1" applyNumberFormat="1" applyFont="1" applyFill="1" applyBorder="1" applyAlignment="1">
      <alignment horizontal="center" vertical="center" wrapText="1"/>
    </xf>
    <xf numFmtId="0" fontId="98" fillId="0" borderId="24" xfId="0" applyFont="1" applyFill="1" applyBorder="1" applyAlignment="1">
      <alignment vertical="center"/>
    </xf>
    <xf numFmtId="194" fontId="98" fillId="0" borderId="24" xfId="152" applyNumberFormat="1" applyFont="1" applyFill="1" applyBorder="1" applyAlignment="1">
      <alignment horizontal="center" vertical="center"/>
    </xf>
    <xf numFmtId="0" fontId="99" fillId="0" borderId="24" xfId="0" applyFont="1" applyFill="1" applyBorder="1"/>
    <xf numFmtId="0" fontId="99" fillId="0" borderId="24" xfId="0" applyFont="1" applyFill="1" applyBorder="1" applyAlignment="1">
      <alignment vertical="center"/>
    </xf>
    <xf numFmtId="194" fontId="99" fillId="0" borderId="24" xfId="152" applyNumberFormat="1" applyFont="1" applyBorder="1" applyAlignment="1">
      <alignment vertical="center"/>
    </xf>
    <xf numFmtId="194" fontId="99" fillId="0" borderId="24" xfId="152" applyNumberFormat="1" applyFont="1" applyFill="1" applyBorder="1" applyAlignment="1">
      <alignment horizontal="center" vertical="center"/>
    </xf>
    <xf numFmtId="0" fontId="79" fillId="0" borderId="0" xfId="0" applyFont="1" applyFill="1" applyAlignment="1">
      <alignment horizontal="center" vertical="center" wrapText="1"/>
    </xf>
    <xf numFmtId="0" fontId="98" fillId="28" borderId="24" xfId="0" applyFont="1" applyFill="1" applyBorder="1" applyAlignment="1">
      <alignment horizontal="justify" vertical="center" wrapText="1"/>
    </xf>
    <xf numFmtId="1" fontId="100" fillId="0" borderId="24" xfId="151" applyNumberFormat="1" applyFont="1" applyFill="1" applyBorder="1" applyAlignment="1">
      <alignment horizontal="justify" vertical="center" wrapText="1"/>
    </xf>
    <xf numFmtId="0" fontId="100" fillId="0" borderId="24" xfId="0" applyFont="1" applyFill="1" applyBorder="1" applyAlignment="1">
      <alignment horizontal="justify" vertical="center" wrapText="1"/>
    </xf>
    <xf numFmtId="194" fontId="99" fillId="0" borderId="24" xfId="155" applyNumberFormat="1" applyFont="1" applyFill="1" applyBorder="1" applyAlignment="1">
      <alignment horizontal="justify" vertical="center" wrapText="1"/>
    </xf>
    <xf numFmtId="0" fontId="99" fillId="0" borderId="24" xfId="175" applyFont="1" applyFill="1" applyBorder="1" applyAlignment="1">
      <alignment horizontal="justify" vertical="center" wrapText="1"/>
    </xf>
    <xf numFmtId="49" fontId="99" fillId="0" borderId="24" xfId="176" applyNumberFormat="1" applyFont="1" applyFill="1" applyBorder="1" applyAlignment="1">
      <alignment horizontal="justify" vertical="center" wrapText="1"/>
    </xf>
    <xf numFmtId="194" fontId="101" fillId="0" borderId="24" xfId="155" applyNumberFormat="1" applyFont="1" applyFill="1" applyBorder="1" applyAlignment="1">
      <alignment horizontal="justify" vertical="center" wrapText="1"/>
    </xf>
    <xf numFmtId="49" fontId="99" fillId="0" borderId="24" xfId="156" applyNumberFormat="1" applyFont="1" applyFill="1" applyBorder="1" applyAlignment="1">
      <alignment horizontal="justify" vertical="center" wrapText="1"/>
    </xf>
    <xf numFmtId="49" fontId="99" fillId="0" borderId="24" xfId="0" applyNumberFormat="1" applyFont="1" applyFill="1" applyBorder="1" applyAlignment="1">
      <alignment horizontal="justify" vertical="center" wrapText="1"/>
    </xf>
    <xf numFmtId="1" fontId="99" fillId="0" borderId="24" xfId="151" applyNumberFormat="1" applyFont="1" applyFill="1" applyBorder="1" applyAlignment="1">
      <alignment horizontal="justify" vertical="center" wrapText="1"/>
    </xf>
    <xf numFmtId="0" fontId="99" fillId="0" borderId="24" xfId="0" applyFont="1" applyBorder="1" applyAlignment="1">
      <alignment horizontal="justify" vertical="center"/>
    </xf>
    <xf numFmtId="0" fontId="6" fillId="0" borderId="0" xfId="0" applyFont="1" applyFill="1" applyAlignment="1">
      <alignment horizontal="left" vertical="center" wrapText="1"/>
    </xf>
    <xf numFmtId="0" fontId="6" fillId="0" borderId="0" xfId="0" applyFont="1" applyFill="1" applyAlignment="1">
      <alignment horizontal="right"/>
    </xf>
    <xf numFmtId="0" fontId="6" fillId="0" borderId="0" xfId="0" applyFont="1" applyFill="1" applyAlignment="1">
      <alignment horizontal="left" vertical="center"/>
    </xf>
    <xf numFmtId="0" fontId="5" fillId="0" borderId="0" xfId="0" applyFont="1" applyFill="1" applyAlignment="1">
      <alignment horizontal="right" vertical="center" wrapText="1"/>
    </xf>
    <xf numFmtId="0" fontId="100" fillId="0" borderId="0" xfId="0" applyFont="1" applyFill="1" applyAlignment="1">
      <alignment horizontal="right" vertical="center"/>
    </xf>
    <xf numFmtId="0" fontId="6" fillId="0" borderId="0" xfId="0" applyFont="1" applyFill="1" applyAlignment="1">
      <alignment horizontal="center"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horizontal="center" vertical="center" wrapText="1"/>
    </xf>
    <xf numFmtId="194" fontId="98" fillId="0" borderId="24" xfId="0" applyNumberFormat="1" applyFont="1" applyFill="1" applyBorder="1" applyAlignment="1">
      <alignment horizontal="center" vertical="center" wrapText="1"/>
    </xf>
    <xf numFmtId="194" fontId="5" fillId="0" borderId="0" xfId="152" applyNumberFormat="1" applyFont="1" applyFill="1" applyAlignment="1">
      <alignment horizontal="center" vertical="center"/>
    </xf>
    <xf numFmtId="0" fontId="100" fillId="0" borderId="24" xfId="0" applyFont="1" applyFill="1" applyBorder="1" applyAlignment="1">
      <alignment horizontal="center" vertical="center"/>
    </xf>
    <xf numFmtId="3" fontId="100" fillId="0" borderId="24" xfId="157" quotePrefix="1" applyNumberFormat="1" applyFont="1" applyFill="1" applyBorder="1" applyAlignment="1">
      <alignment horizontal="center" vertical="center" wrapText="1"/>
    </xf>
    <xf numFmtId="3" fontId="99" fillId="0" borderId="24" xfId="157" quotePrefix="1" applyNumberFormat="1" applyFont="1" applyFill="1" applyBorder="1" applyAlignment="1">
      <alignment horizontal="center" vertical="center" wrapText="1"/>
    </xf>
    <xf numFmtId="0" fontId="99" fillId="0" borderId="24" xfId="0" applyFont="1" applyFill="1" applyBorder="1" applyAlignment="1">
      <alignment horizontal="center" vertical="center" wrapText="1"/>
    </xf>
    <xf numFmtId="194" fontId="5" fillId="0" borderId="0" xfId="152" applyNumberFormat="1" applyFont="1" applyFill="1"/>
    <xf numFmtId="194" fontId="5" fillId="0" borderId="0" xfId="0" applyNumberFormat="1" applyFont="1" applyFill="1"/>
    <xf numFmtId="194" fontId="99" fillId="0" borderId="24" xfId="152" applyNumberFormat="1" applyFont="1" applyFill="1" applyBorder="1" applyAlignment="1">
      <alignment vertical="center"/>
    </xf>
    <xf numFmtId="0" fontId="99" fillId="0" borderId="24" xfId="0" applyFont="1" applyFill="1" applyBorder="1" applyAlignment="1">
      <alignment horizontal="justify" vertical="center"/>
    </xf>
    <xf numFmtId="194" fontId="99" fillId="0" borderId="24" xfId="155" applyNumberFormat="1" applyFont="1" applyFill="1" applyBorder="1" applyAlignment="1">
      <alignment vertical="center"/>
    </xf>
    <xf numFmtId="194" fontId="99" fillId="0" borderId="24" xfId="155" applyNumberFormat="1" applyFont="1" applyFill="1" applyBorder="1" applyAlignment="1">
      <alignment horizontal="right" vertical="center"/>
    </xf>
    <xf numFmtId="0" fontId="102" fillId="0" borderId="24" xfId="0" applyFont="1" applyFill="1" applyBorder="1" applyAlignment="1">
      <alignment horizontal="justify" vertical="center" wrapText="1"/>
    </xf>
    <xf numFmtId="194" fontId="6" fillId="0" borderId="0" xfId="152" applyNumberFormat="1" applyFont="1" applyFill="1" applyAlignment="1">
      <alignment horizontal="center" vertical="center"/>
    </xf>
    <xf numFmtId="0" fontId="100" fillId="0" borderId="24" xfId="0" quotePrefix="1" applyFont="1" applyFill="1" applyBorder="1" applyAlignment="1">
      <alignment horizontal="center" vertical="center" wrapText="1"/>
    </xf>
    <xf numFmtId="0" fontId="101" fillId="0" borderId="24" xfId="0" applyFont="1" applyFill="1" applyBorder="1" applyAlignment="1">
      <alignment horizontal="justify" vertical="center" wrapText="1"/>
    </xf>
    <xf numFmtId="0" fontId="101" fillId="0" borderId="24" xfId="0" quotePrefix="1" applyFont="1" applyFill="1" applyBorder="1" applyAlignment="1">
      <alignment horizontal="center" vertical="center" wrapText="1"/>
    </xf>
    <xf numFmtId="3" fontId="101" fillId="0" borderId="24" xfId="154" quotePrefix="1" applyNumberFormat="1" applyFont="1" applyFill="1" applyBorder="1" applyAlignment="1">
      <alignment horizontal="center" vertical="center" wrapText="1"/>
    </xf>
    <xf numFmtId="3" fontId="101" fillId="0" borderId="24" xfId="152" applyNumberFormat="1" applyFont="1" applyFill="1" applyBorder="1" applyAlignment="1">
      <alignment horizontal="right" vertical="center" wrapText="1"/>
    </xf>
    <xf numFmtId="194" fontId="7" fillId="0" borderId="0" xfId="152" applyNumberFormat="1" applyFont="1" applyFill="1" applyAlignment="1">
      <alignment horizontal="center" vertical="center"/>
    </xf>
    <xf numFmtId="194" fontId="10" fillId="0" borderId="24"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0" fontId="100" fillId="26" borderId="0" xfId="0" applyFont="1" applyFill="1" applyAlignment="1">
      <alignment horizontal="right" vertical="center"/>
    </xf>
    <xf numFmtId="0" fontId="28" fillId="0" borderId="0" xfId="0" applyFont="1" applyFill="1" applyAlignment="1">
      <alignment vertical="center" wrapText="1"/>
    </xf>
    <xf numFmtId="0" fontId="98" fillId="0" borderId="24" xfId="150" applyFont="1" applyFill="1" applyBorder="1" applyAlignment="1" applyProtection="1">
      <alignment horizontal="center" vertical="center" wrapText="1"/>
    </xf>
    <xf numFmtId="194" fontId="98" fillId="27" borderId="24" xfId="0" applyNumberFormat="1" applyFont="1" applyFill="1" applyBorder="1" applyAlignment="1">
      <alignment horizontal="center" vertical="center" wrapText="1"/>
    </xf>
    <xf numFmtId="1" fontId="100" fillId="0" borderId="24" xfId="157" applyNumberFormat="1" applyFont="1" applyFill="1" applyBorder="1" applyAlignment="1">
      <alignment vertical="center" wrapText="1"/>
    </xf>
    <xf numFmtId="0" fontId="100" fillId="0" borderId="24" xfId="0" applyFont="1" applyBorder="1"/>
    <xf numFmtId="194" fontId="99" fillId="26" borderId="24" xfId="152" applyNumberFormat="1" applyFont="1" applyFill="1" applyBorder="1" applyAlignment="1">
      <alignment horizontal="center" vertical="center"/>
    </xf>
    <xf numFmtId="0" fontId="101" fillId="0" borderId="24" xfId="0" applyFont="1" applyBorder="1"/>
    <xf numFmtId="0" fontId="98" fillId="28" borderId="24" xfId="0" applyFont="1" applyFill="1" applyBorder="1" applyAlignment="1">
      <alignment vertical="center" wrapText="1"/>
    </xf>
    <xf numFmtId="194" fontId="98" fillId="28" borderId="24" xfId="0" applyNumberFormat="1" applyFont="1" applyFill="1" applyBorder="1" applyAlignment="1">
      <alignment horizontal="center" vertical="center"/>
    </xf>
    <xf numFmtId="0" fontId="98" fillId="28" borderId="24" xfId="0" applyFont="1" applyFill="1" applyBorder="1"/>
    <xf numFmtId="49" fontId="98" fillId="26" borderId="24" xfId="150" applyNumberFormat="1" applyFont="1" applyFill="1" applyBorder="1" applyAlignment="1" applyProtection="1">
      <alignment horizontal="center" vertical="center" wrapText="1"/>
    </xf>
    <xf numFmtId="0" fontId="98" fillId="0" borderId="24" xfId="0" applyFont="1" applyBorder="1"/>
    <xf numFmtId="0" fontId="100" fillId="0" borderId="24" xfId="0" applyFont="1" applyBorder="1" applyAlignment="1">
      <alignment vertical="center" wrapText="1"/>
    </xf>
    <xf numFmtId="3" fontId="99" fillId="0" borderId="24" xfId="158" applyNumberFormat="1" applyFont="1" applyFill="1" applyBorder="1" applyAlignment="1">
      <alignment vertical="center"/>
    </xf>
    <xf numFmtId="194" fontId="98" fillId="28" borderId="24" xfId="152" applyNumberFormat="1" applyFont="1" applyFill="1" applyBorder="1" applyAlignment="1">
      <alignment horizontal="center" vertical="center"/>
    </xf>
    <xf numFmtId="49" fontId="98" fillId="29" borderId="24" xfId="150" applyNumberFormat="1" applyFont="1" applyFill="1" applyBorder="1" applyAlignment="1" applyProtection="1">
      <alignment horizontal="center" vertical="center" wrapText="1"/>
    </xf>
    <xf numFmtId="49" fontId="98" fillId="29" borderId="24" xfId="159" applyNumberFormat="1" applyFont="1" applyFill="1" applyBorder="1" applyAlignment="1">
      <alignment vertical="center" wrapText="1"/>
    </xf>
    <xf numFmtId="194" fontId="98" fillId="29" borderId="24" xfId="152" applyNumberFormat="1" applyFont="1" applyFill="1" applyBorder="1" applyAlignment="1">
      <alignment horizontal="center" vertical="center"/>
    </xf>
    <xf numFmtId="1" fontId="99" fillId="0" borderId="24" xfId="160" applyNumberFormat="1" applyFont="1" applyFill="1" applyBorder="1" applyAlignment="1">
      <alignment horizontal="center" vertical="center" wrapText="1"/>
    </xf>
    <xf numFmtId="49" fontId="99" fillId="26" borderId="24" xfId="150" applyNumberFormat="1" applyFont="1" applyFill="1" applyBorder="1" applyAlignment="1" applyProtection="1">
      <alignment horizontal="center" vertical="center" wrapText="1"/>
    </xf>
    <xf numFmtId="194" fontId="103" fillId="0" borderId="24" xfId="155" applyNumberFormat="1" applyFont="1" applyFill="1" applyBorder="1" applyAlignment="1">
      <alignment horizontal="right" vertical="center"/>
    </xf>
    <xf numFmtId="0" fontId="99" fillId="0" borderId="24" xfId="0" applyFont="1" applyBorder="1" applyAlignment="1">
      <alignment horizontal="center" wrapText="1"/>
    </xf>
    <xf numFmtId="194" fontId="100" fillId="0" borderId="24" xfId="0" applyNumberFormat="1" applyFont="1" applyBorder="1" applyAlignment="1">
      <alignment vertical="center"/>
    </xf>
    <xf numFmtId="0" fontId="100" fillId="0" borderId="24" xfId="0" applyFont="1" applyBorder="1" applyAlignment="1">
      <alignment vertical="center"/>
    </xf>
    <xf numFmtId="0" fontId="100" fillId="29" borderId="24" xfId="0" applyFont="1" applyFill="1" applyBorder="1" applyAlignment="1">
      <alignment horizontal="center" vertical="center"/>
    </xf>
    <xf numFmtId="1" fontId="99" fillId="0" borderId="24" xfId="151" quotePrefix="1" applyNumberFormat="1" applyFont="1" applyFill="1" applyBorder="1" applyAlignment="1">
      <alignment horizontal="center" vertical="center" wrapText="1"/>
    </xf>
    <xf numFmtId="194" fontId="100" fillId="29" borderId="24" xfId="152" applyNumberFormat="1" applyFont="1" applyFill="1" applyBorder="1" applyAlignment="1">
      <alignment horizontal="center" vertical="center"/>
    </xf>
    <xf numFmtId="194" fontId="99" fillId="0" borderId="24" xfId="152" applyNumberFormat="1" applyFont="1" applyFill="1" applyBorder="1" applyAlignment="1">
      <alignment horizontal="right" vertical="center" wrapText="1"/>
    </xf>
    <xf numFmtId="194" fontId="98" fillId="29" borderId="24" xfId="0" applyNumberFormat="1" applyFont="1" applyFill="1" applyBorder="1" applyAlignment="1">
      <alignment vertical="center"/>
    </xf>
    <xf numFmtId="0" fontId="99" fillId="29" borderId="24" xfId="0" applyFont="1" applyFill="1" applyBorder="1" applyAlignment="1">
      <alignment vertical="center"/>
    </xf>
    <xf numFmtId="194" fontId="103" fillId="0" borderId="24" xfId="152" applyNumberFormat="1" applyFont="1" applyBorder="1" applyAlignment="1">
      <alignment horizontal="center" vertical="center"/>
    </xf>
    <xf numFmtId="3" fontId="99" fillId="0" borderId="24" xfId="158" applyNumberFormat="1" applyFont="1" applyFill="1" applyBorder="1" applyAlignment="1">
      <alignment horizontal="right" vertical="center"/>
    </xf>
    <xf numFmtId="3" fontId="99" fillId="0" borderId="24" xfId="158" applyNumberFormat="1" applyFont="1" applyFill="1" applyBorder="1" applyAlignment="1">
      <alignment horizontal="right" vertical="center" wrapText="1"/>
    </xf>
    <xf numFmtId="1" fontId="100" fillId="0" borderId="24" xfId="157" applyNumberFormat="1" applyFont="1" applyFill="1" applyBorder="1" applyAlignment="1">
      <alignment horizontal="justify" vertical="center" wrapText="1"/>
    </xf>
    <xf numFmtId="1" fontId="99" fillId="0" borderId="24" xfId="157" applyNumberFormat="1" applyFont="1" applyBorder="1" applyAlignment="1">
      <alignment horizontal="justify" vertical="center" wrapText="1"/>
    </xf>
    <xf numFmtId="1" fontId="98" fillId="26" borderId="24" xfId="151" applyNumberFormat="1" applyFont="1" applyFill="1" applyBorder="1" applyAlignment="1" applyProtection="1">
      <alignment horizontal="justify" vertical="center" wrapText="1"/>
    </xf>
    <xf numFmtId="0" fontId="100" fillId="0" borderId="24" xfId="0" applyFont="1" applyBorder="1" applyAlignment="1">
      <alignment horizontal="justify" vertical="center" wrapText="1"/>
    </xf>
    <xf numFmtId="49" fontId="99" fillId="0" borderId="24" xfId="96" applyNumberFormat="1" applyFont="1" applyFill="1" applyBorder="1" applyAlignment="1" applyProtection="1">
      <alignment horizontal="justify" vertical="center" wrapText="1"/>
    </xf>
    <xf numFmtId="3" fontId="99" fillId="0" borderId="24" xfId="158" applyNumberFormat="1" applyFont="1" applyFill="1" applyBorder="1" applyAlignment="1">
      <alignment horizontal="justify" vertical="center" wrapText="1"/>
    </xf>
    <xf numFmtId="49" fontId="98" fillId="29" borderId="24" xfId="159" applyNumberFormat="1" applyFont="1" applyFill="1" applyBorder="1" applyAlignment="1">
      <alignment horizontal="justify" vertical="center" wrapText="1"/>
    </xf>
    <xf numFmtId="49" fontId="99" fillId="0" borderId="24" xfId="157" applyNumberFormat="1" applyFont="1" applyFill="1" applyBorder="1" applyAlignment="1">
      <alignment horizontal="justify" vertical="center" wrapText="1"/>
    </xf>
    <xf numFmtId="49" fontId="99" fillId="0" borderId="24" xfId="151" applyNumberFormat="1" applyFont="1" applyFill="1" applyBorder="1" applyAlignment="1">
      <alignment horizontal="justify" vertical="center" wrapText="1"/>
    </xf>
    <xf numFmtId="0" fontId="99" fillId="0" borderId="24" xfId="158" applyFont="1" applyFill="1" applyBorder="1" applyAlignment="1">
      <alignment horizontal="justify" vertical="center" wrapText="1"/>
    </xf>
    <xf numFmtId="49" fontId="100" fillId="0" borderId="24" xfId="159" applyNumberFormat="1" applyFont="1" applyFill="1" applyBorder="1" applyAlignment="1">
      <alignment horizontal="justify" vertical="center" wrapText="1"/>
    </xf>
    <xf numFmtId="1" fontId="99" fillId="0" borderId="24" xfId="157" applyNumberFormat="1" applyFont="1" applyFill="1" applyBorder="1" applyAlignment="1">
      <alignment horizontal="justify" vertical="center" wrapText="1"/>
    </xf>
    <xf numFmtId="2" fontId="99" fillId="26" borderId="24" xfId="0" applyNumberFormat="1" applyFont="1" applyFill="1" applyBorder="1" applyAlignment="1">
      <alignment horizontal="justify" vertical="center" wrapText="1"/>
    </xf>
    <xf numFmtId="49" fontId="100" fillId="0" borderId="24" xfId="159" applyNumberFormat="1" applyFont="1" applyFill="1" applyBorder="1" applyAlignment="1">
      <alignment horizontal="justify" vertical="center"/>
    </xf>
    <xf numFmtId="1" fontId="98" fillId="0" borderId="24" xfId="151" applyNumberFormat="1" applyFont="1" applyBorder="1" applyAlignment="1">
      <alignment horizontal="justify" vertical="center" wrapText="1"/>
    </xf>
    <xf numFmtId="1" fontId="99" fillId="0" borderId="24" xfId="151" applyNumberFormat="1" applyFont="1" applyBorder="1" applyAlignment="1">
      <alignment horizontal="justify" vertical="center" wrapText="1"/>
    </xf>
    <xf numFmtId="49" fontId="99" fillId="0" borderId="24" xfId="96" applyNumberFormat="1" applyFont="1" applyFill="1" applyBorder="1" applyAlignment="1" applyProtection="1">
      <alignment horizontal="justify" vertical="center"/>
    </xf>
    <xf numFmtId="3" fontId="99" fillId="0" borderId="24" xfId="177" applyNumberFormat="1" applyFont="1" applyFill="1" applyBorder="1" applyAlignment="1">
      <alignment horizontal="center" vertical="center" wrapText="1"/>
    </xf>
    <xf numFmtId="0" fontId="98" fillId="29" borderId="24" xfId="0" applyFont="1" applyFill="1" applyBorder="1"/>
    <xf numFmtId="1" fontId="99" fillId="0" borderId="24" xfId="157" applyNumberFormat="1" applyFont="1" applyFill="1" applyBorder="1" applyAlignment="1">
      <alignment horizontal="center" vertical="center" wrapText="1"/>
    </xf>
    <xf numFmtId="3" fontId="99" fillId="26" borderId="24" xfId="152" applyNumberFormat="1" applyFont="1" applyFill="1" applyBorder="1" applyAlignment="1">
      <alignment horizontal="right" vertical="center"/>
    </xf>
    <xf numFmtId="0" fontId="99" fillId="0" borderId="24" xfId="158" applyFont="1" applyFill="1" applyBorder="1" applyAlignment="1">
      <alignment horizontal="center" vertical="center" wrapText="1"/>
    </xf>
    <xf numFmtId="194" fontId="103" fillId="0" borderId="24" xfId="152" quotePrefix="1" applyNumberFormat="1" applyFont="1" applyFill="1" applyBorder="1" applyAlignment="1">
      <alignment horizontal="center" vertical="center" wrapText="1"/>
    </xf>
    <xf numFmtId="194" fontId="103" fillId="26" borderId="24" xfId="152" applyNumberFormat="1" applyFont="1" applyFill="1" applyBorder="1" applyAlignment="1">
      <alignment horizontal="center" vertical="center" wrapText="1"/>
    </xf>
    <xf numFmtId="1" fontId="99" fillId="0" borderId="24" xfId="157" quotePrefix="1" applyNumberFormat="1" applyFont="1" applyFill="1" applyBorder="1" applyAlignment="1">
      <alignment horizontal="center" vertical="center" wrapText="1"/>
    </xf>
    <xf numFmtId="194" fontId="99" fillId="0" borderId="24" xfId="155" quotePrefix="1" applyNumberFormat="1" applyFont="1" applyFill="1" applyBorder="1" applyAlignment="1">
      <alignment horizontal="center" vertical="center" wrapText="1"/>
    </xf>
    <xf numFmtId="1" fontId="99" fillId="0" borderId="24" xfId="158" applyNumberFormat="1" applyFont="1" applyFill="1" applyBorder="1" applyAlignment="1">
      <alignment horizontal="center" vertical="center" wrapText="1"/>
    </xf>
    <xf numFmtId="3" fontId="99" fillId="0" borderId="24" xfId="158" applyNumberFormat="1" applyFont="1" applyFill="1" applyBorder="1" applyAlignment="1">
      <alignment horizontal="center" vertical="center" wrapText="1"/>
    </xf>
    <xf numFmtId="0" fontId="101" fillId="0" borderId="0" xfId="0" applyFont="1" applyAlignment="1">
      <alignment horizontal="right" vertical="center" wrapText="1"/>
    </xf>
    <xf numFmtId="0" fontId="99" fillId="0" borderId="24" xfId="153" applyNumberFormat="1" applyFont="1" applyFill="1" applyBorder="1" applyAlignment="1">
      <alignment horizontal="center" vertical="center" wrapText="1"/>
    </xf>
    <xf numFmtId="194" fontId="99" fillId="0" borderId="24" xfId="181" applyNumberFormat="1" applyFont="1" applyFill="1" applyBorder="1" applyAlignment="1">
      <alignment horizontal="center" vertical="center" wrapText="1"/>
    </xf>
    <xf numFmtId="194" fontId="100" fillId="0" borderId="24" xfId="152" applyNumberFormat="1" applyFont="1" applyBorder="1" applyAlignment="1">
      <alignment vertical="center"/>
    </xf>
    <xf numFmtId="1" fontId="98" fillId="0" borderId="24" xfId="157" applyNumberFormat="1" applyFont="1" applyFill="1" applyBorder="1" applyAlignment="1">
      <alignment horizontal="center" vertical="center" wrapText="1"/>
    </xf>
    <xf numFmtId="194" fontId="98" fillId="0" borderId="24" xfId="152" applyNumberFormat="1" applyFont="1" applyBorder="1" applyAlignment="1">
      <alignment vertical="center"/>
    </xf>
    <xf numFmtId="195" fontId="99" fillId="0" borderId="24" xfId="152" applyNumberFormat="1" applyFont="1" applyBorder="1" applyAlignment="1">
      <alignment vertical="center"/>
    </xf>
    <xf numFmtId="165" fontId="99" fillId="0" borderId="24" xfId="152" applyFont="1" applyBorder="1" applyAlignment="1">
      <alignment horizontal="center" vertical="center"/>
    </xf>
    <xf numFmtId="165" fontId="99" fillId="0" borderId="24" xfId="152" applyNumberFormat="1" applyFont="1" applyBorder="1" applyAlignment="1">
      <alignment horizontal="center" vertical="center"/>
    </xf>
    <xf numFmtId="165" fontId="99" fillId="0" borderId="24" xfId="152" applyNumberFormat="1" applyFont="1" applyFill="1" applyBorder="1" applyAlignment="1">
      <alignment horizontal="center" vertical="center"/>
    </xf>
    <xf numFmtId="165" fontId="99" fillId="0" borderId="24" xfId="0" applyNumberFormat="1" applyFont="1" applyBorder="1" applyAlignment="1">
      <alignment horizontal="center" vertical="center"/>
    </xf>
    <xf numFmtId="195" fontId="99" fillId="0" borderId="24" xfId="0" applyNumberFormat="1" applyFont="1" applyBorder="1" applyAlignment="1">
      <alignment horizontal="center" vertical="center"/>
    </xf>
    <xf numFmtId="0" fontId="99" fillId="0" borderId="24" xfId="153" applyFont="1" applyFill="1" applyBorder="1" applyAlignment="1">
      <alignment horizontal="justify" vertical="center" wrapText="1"/>
    </xf>
    <xf numFmtId="3" fontId="99" fillId="0" borderId="24" xfId="151" applyNumberFormat="1" applyFont="1" applyFill="1" applyBorder="1" applyAlignment="1">
      <alignment horizontal="justify" vertical="center" wrapText="1"/>
    </xf>
    <xf numFmtId="0" fontId="99" fillId="0" borderId="24" xfId="0" quotePrefix="1" applyFont="1" applyFill="1" applyBorder="1" applyAlignment="1">
      <alignment horizontal="justify" vertical="center" wrapText="1"/>
    </xf>
    <xf numFmtId="194" fontId="99" fillId="0" borderId="24" xfId="182" applyNumberFormat="1" applyFont="1" applyFill="1" applyBorder="1" applyAlignment="1">
      <alignment horizontal="justify" vertical="center" wrapText="1"/>
    </xf>
    <xf numFmtId="0" fontId="99" fillId="0" borderId="24" xfId="183" applyFont="1" applyFill="1" applyBorder="1" applyAlignment="1">
      <alignment horizontal="justify" vertical="center" wrapText="1"/>
    </xf>
    <xf numFmtId="0" fontId="98" fillId="0" borderId="24" xfId="183" applyFont="1" applyFill="1" applyBorder="1" applyAlignment="1">
      <alignment horizontal="justify" vertical="center" wrapText="1"/>
    </xf>
    <xf numFmtId="0" fontId="101" fillId="0" borderId="0" xfId="0" applyFont="1" applyAlignment="1">
      <alignment vertical="center"/>
    </xf>
    <xf numFmtId="0" fontId="101" fillId="0" borderId="0" xfId="0" applyFont="1" applyFill="1" applyAlignment="1">
      <alignment vertical="center"/>
    </xf>
    <xf numFmtId="0" fontId="0" fillId="0" borderId="0" xfId="0" applyAlignment="1">
      <alignment vertical="center"/>
    </xf>
    <xf numFmtId="0" fontId="98" fillId="28" borderId="24" xfId="0" applyFont="1" applyFill="1" applyBorder="1" applyAlignment="1">
      <alignment vertical="center"/>
    </xf>
    <xf numFmtId="0" fontId="99" fillId="28" borderId="24" xfId="0" applyFont="1" applyFill="1" applyBorder="1" applyAlignment="1">
      <alignment vertical="center"/>
    </xf>
    <xf numFmtId="0" fontId="98" fillId="0" borderId="24" xfId="0" applyFont="1" applyBorder="1" applyAlignment="1">
      <alignment vertical="center"/>
    </xf>
    <xf numFmtId="0" fontId="6" fillId="0" borderId="0" xfId="0" applyFont="1" applyAlignment="1">
      <alignment vertical="center"/>
    </xf>
    <xf numFmtId="0" fontId="5" fillId="0" borderId="0" xfId="0" applyFont="1" applyAlignment="1">
      <alignment vertical="center"/>
    </xf>
    <xf numFmtId="0" fontId="98" fillId="0" borderId="24" xfId="0" applyFont="1" applyBorder="1" applyAlignment="1">
      <alignment horizontal="justify" vertical="center"/>
    </xf>
    <xf numFmtId="165" fontId="0" fillId="0" borderId="0" xfId="0" applyNumberFormat="1" applyAlignment="1">
      <alignment vertical="center"/>
    </xf>
    <xf numFmtId="194" fontId="98" fillId="0" borderId="24" xfId="152" applyNumberFormat="1" applyFont="1" applyBorder="1" applyAlignment="1">
      <alignment horizontal="center" vertical="center" wrapText="1"/>
    </xf>
    <xf numFmtId="0" fontId="98" fillId="0" borderId="24" xfId="0" applyFont="1" applyBorder="1" applyAlignment="1">
      <alignment vertical="center" wrapText="1"/>
    </xf>
    <xf numFmtId="0" fontId="99" fillId="0" borderId="24" xfId="0" applyFont="1" applyBorder="1" applyAlignment="1">
      <alignment vertical="center" wrapText="1"/>
    </xf>
    <xf numFmtId="0" fontId="0" fillId="0" borderId="0" xfId="0" applyAlignment="1">
      <alignment vertical="center" wrapText="1"/>
    </xf>
    <xf numFmtId="0" fontId="99" fillId="0" borderId="25" xfId="0" applyFont="1" applyBorder="1" applyAlignment="1">
      <alignment horizontal="center" vertical="center" wrapText="1"/>
    </xf>
    <xf numFmtId="0" fontId="99" fillId="0" borderId="15" xfId="0" applyFont="1" applyBorder="1" applyAlignment="1">
      <alignment horizontal="center" vertical="center" wrapText="1"/>
    </xf>
    <xf numFmtId="0" fontId="99" fillId="0" borderId="16" xfId="0" applyFont="1" applyBorder="1" applyAlignment="1">
      <alignment horizontal="center" vertical="center" wrapText="1"/>
    </xf>
    <xf numFmtId="0" fontId="101" fillId="0" borderId="0" xfId="0" applyFont="1" applyAlignment="1">
      <alignment horizontal="center" vertical="center" wrapText="1"/>
    </xf>
    <xf numFmtId="0" fontId="99" fillId="28" borderId="24" xfId="0" applyFont="1" applyFill="1" applyBorder="1" applyAlignment="1">
      <alignment horizontal="center" vertical="center" wrapText="1"/>
    </xf>
    <xf numFmtId="0" fontId="0" fillId="0" borderId="0" xfId="0" applyAlignment="1">
      <alignment horizontal="center" vertical="center" wrapText="1"/>
    </xf>
    <xf numFmtId="0" fontId="100" fillId="0" borderId="0" xfId="0" applyFont="1" applyAlignment="1">
      <alignment horizontal="center" vertical="center" wrapText="1"/>
    </xf>
  </cellXfs>
  <cellStyles count="184">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x005f_x001d_??%U©÷u&amp;H©÷9_x005f_x0008_? s_x005f_x000a__x005f_x0007__x005f_x0001__x005f_x0001_?_x005f_x0002_?????? 2" xfId="18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xfId="182"/>
    <cellStyle name="Comma 10 2" xfId="155"/>
    <cellStyle name="Comma 10 5 2" xfId="154"/>
    <cellStyle name="Comma 16 3 2 2 2 3 2" xfId="172"/>
    <cellStyle name="Comma 2" xfId="164"/>
    <cellStyle name="Comma 2_bao cao cua UBND tinh quy II - 2011" xfId="180"/>
    <cellStyle name="Comma 22" xfId="177"/>
    <cellStyle name="Comma 38 2" xfId="181"/>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8">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7"/>
  <sheetViews>
    <sheetView workbookViewId="0">
      <pane ySplit="7" topLeftCell="A8" activePane="bottomLeft" state="frozen"/>
      <selection pane="bottomLeft" activeCell="A3" sqref="A3:F3"/>
    </sheetView>
  </sheetViews>
  <sheetFormatPr defaultRowHeight="15.75"/>
  <cols>
    <col min="1" max="1" width="5.25" style="286" customWidth="1"/>
    <col min="2" max="2" width="34.625" style="286" customWidth="1"/>
    <col min="3" max="3" width="12.875" style="286" customWidth="1"/>
    <col min="4" max="4" width="12" style="286" customWidth="1"/>
    <col min="5" max="6" width="10.75" style="286" customWidth="1"/>
    <col min="7" max="16384" width="9" style="286"/>
  </cols>
  <sheetData>
    <row r="1" spans="1:11">
      <c r="A1" s="331" t="s">
        <v>512</v>
      </c>
      <c r="B1" s="331"/>
      <c r="C1" s="331"/>
      <c r="D1" s="331"/>
      <c r="E1" s="331"/>
      <c r="F1" s="331"/>
    </row>
    <row r="2" spans="1:11" ht="46.5" customHeight="1">
      <c r="A2" s="290" t="s">
        <v>520</v>
      </c>
      <c r="B2" s="290"/>
      <c r="C2" s="290"/>
      <c r="D2" s="290"/>
      <c r="E2" s="290"/>
      <c r="F2" s="290"/>
    </row>
    <row r="3" spans="1:11">
      <c r="A3" s="322" t="str">
        <f>'Biểu 1 NSĐP+TW'!A4:Q4</f>
        <v>(Kèm theo Báo cáo số:            /BC-UBND, ngày          tháng 04 năm 2025 của UBND huyện Mường Tè)</v>
      </c>
      <c r="B3" s="322"/>
      <c r="C3" s="322"/>
      <c r="D3" s="322"/>
      <c r="E3" s="322"/>
      <c r="F3" s="322"/>
    </row>
    <row r="4" spans="1:11">
      <c r="A4" s="323"/>
      <c r="B4" s="323"/>
      <c r="C4" s="323"/>
      <c r="D4" s="323"/>
      <c r="E4" s="323"/>
      <c r="F4" s="323"/>
    </row>
    <row r="5" spans="1:11">
      <c r="A5" s="323"/>
      <c r="B5" s="324"/>
      <c r="C5" s="332" t="s">
        <v>439</v>
      </c>
      <c r="D5" s="332"/>
      <c r="E5" s="332"/>
      <c r="F5" s="332"/>
    </row>
    <row r="6" spans="1:11" ht="33" customHeight="1">
      <c r="A6" s="333" t="s">
        <v>6</v>
      </c>
      <c r="B6" s="333" t="s">
        <v>9</v>
      </c>
      <c r="C6" s="333" t="s">
        <v>672</v>
      </c>
      <c r="D6" s="333" t="s">
        <v>511</v>
      </c>
      <c r="E6" s="333" t="s">
        <v>498</v>
      </c>
      <c r="F6" s="333" t="s">
        <v>5</v>
      </c>
    </row>
    <row r="7" spans="1:11" ht="33" customHeight="1">
      <c r="A7" s="333"/>
      <c r="B7" s="333"/>
      <c r="C7" s="333"/>
      <c r="D7" s="333"/>
      <c r="E7" s="333"/>
      <c r="F7" s="333"/>
    </row>
    <row r="8" spans="1:11" ht="21.95" customHeight="1">
      <c r="A8" s="334"/>
      <c r="B8" s="335" t="s">
        <v>440</v>
      </c>
      <c r="C8" s="336">
        <f>C9+C21</f>
        <v>304698.78221700003</v>
      </c>
      <c r="D8" s="336">
        <f>D9+D21</f>
        <v>56170.616000000002</v>
      </c>
      <c r="E8" s="337">
        <f>D8/C8*100</f>
        <v>18.434801606787019</v>
      </c>
      <c r="F8" s="334"/>
    </row>
    <row r="9" spans="1:11" ht="21.95" customHeight="1">
      <c r="A9" s="335" t="s">
        <v>0</v>
      </c>
      <c r="B9" s="344" t="s">
        <v>446</v>
      </c>
      <c r="C9" s="336">
        <f>C10+C11+C17</f>
        <v>270350.71600000001</v>
      </c>
      <c r="D9" s="336">
        <f>D10+D11+D17</f>
        <v>56170.616000000002</v>
      </c>
      <c r="E9" s="337"/>
      <c r="F9" s="334"/>
    </row>
    <row r="10" spans="1:11" ht="36" customHeight="1">
      <c r="A10" s="335" t="s">
        <v>2</v>
      </c>
      <c r="B10" s="344" t="s">
        <v>665</v>
      </c>
      <c r="C10" s="336">
        <f>'Biểu 1 NSĐP+TW'!G12</f>
        <v>80000</v>
      </c>
      <c r="D10" s="336">
        <f>'Biểu 1 NSĐP+TW'!J12</f>
        <v>0</v>
      </c>
      <c r="E10" s="337"/>
      <c r="F10" s="349" t="s">
        <v>448</v>
      </c>
    </row>
    <row r="11" spans="1:11" ht="21.95" customHeight="1">
      <c r="A11" s="335" t="s">
        <v>3</v>
      </c>
      <c r="B11" s="345" t="s">
        <v>441</v>
      </c>
      <c r="C11" s="338">
        <f>C12+C13</f>
        <v>58487.716</v>
      </c>
      <c r="D11" s="338">
        <f>D12+D13</f>
        <v>32576.325000000001</v>
      </c>
      <c r="E11" s="339">
        <f>D11/C11*100</f>
        <v>55.697721210382021</v>
      </c>
      <c r="F11" s="334"/>
    </row>
    <row r="12" spans="1:11" ht="21.95" customHeight="1">
      <c r="A12" s="335" t="s">
        <v>500</v>
      </c>
      <c r="B12" s="345" t="s">
        <v>508</v>
      </c>
      <c r="C12" s="338">
        <f>'Biểu 1 NSĐP+TW'!G13</f>
        <v>18067.716</v>
      </c>
      <c r="D12" s="338">
        <f>'Biểu 1 NSĐP+TW'!J13</f>
        <v>17713.333999999999</v>
      </c>
      <c r="E12" s="339">
        <f>D12/C12*100</f>
        <v>98.03858993577272</v>
      </c>
      <c r="F12" s="347" t="s">
        <v>448</v>
      </c>
    </row>
    <row r="13" spans="1:11" ht="21.95" customHeight="1">
      <c r="A13" s="335" t="s">
        <v>501</v>
      </c>
      <c r="B13" s="345" t="s">
        <v>509</v>
      </c>
      <c r="C13" s="338">
        <f>SUM(C14:C16)</f>
        <v>40420</v>
      </c>
      <c r="D13" s="338">
        <f>SUM(D14:D16)</f>
        <v>14862.991000000002</v>
      </c>
      <c r="E13" s="339">
        <f>D13/C13*100</f>
        <v>36.771378030677887</v>
      </c>
      <c r="F13" s="347"/>
    </row>
    <row r="14" spans="1:11" ht="21.95" customHeight="1">
      <c r="A14" s="340" t="s">
        <v>510</v>
      </c>
      <c r="B14" s="346" t="s">
        <v>519</v>
      </c>
      <c r="C14" s="341">
        <f>'Biểu 1 NSĐP+TW'!G19</f>
        <v>27335</v>
      </c>
      <c r="D14" s="341">
        <f>'Biểu 1 NSĐP+TW'!J19</f>
        <v>14862.991000000002</v>
      </c>
      <c r="E14" s="342">
        <f>D14/C14*100</f>
        <v>54.373480885311878</v>
      </c>
      <c r="F14" s="347"/>
    </row>
    <row r="15" spans="1:11" ht="21.95" customHeight="1">
      <c r="A15" s="340" t="s">
        <v>510</v>
      </c>
      <c r="B15" s="346" t="s">
        <v>442</v>
      </c>
      <c r="C15" s="341">
        <f>'Biểu 1 NSĐP+TW'!G53</f>
        <v>12520</v>
      </c>
      <c r="D15" s="341">
        <f>'Biểu 1 NSĐP+TW'!J53</f>
        <v>0</v>
      </c>
      <c r="E15" s="342">
        <f t="shared" ref="E15:E20" si="0">D15/C15*100</f>
        <v>0</v>
      </c>
      <c r="F15" s="347"/>
      <c r="J15" s="286">
        <v>8000</v>
      </c>
      <c r="K15" s="325">
        <f>C15-J15</f>
        <v>4520</v>
      </c>
    </row>
    <row r="16" spans="1:11" ht="21.95" customHeight="1">
      <c r="A16" s="340" t="s">
        <v>510</v>
      </c>
      <c r="B16" s="346" t="s">
        <v>447</v>
      </c>
      <c r="C16" s="341">
        <f>'Biểu 1 NSĐP+TW'!G71</f>
        <v>565</v>
      </c>
      <c r="D16" s="341">
        <f>'Biểu 1 NSĐP+TW'!J71</f>
        <v>0</v>
      </c>
      <c r="E16" s="342">
        <f t="shared" si="0"/>
        <v>0</v>
      </c>
      <c r="F16" s="347"/>
    </row>
    <row r="17" spans="1:6" ht="34.5" customHeight="1">
      <c r="A17" s="335" t="s">
        <v>3</v>
      </c>
      <c r="B17" s="345" t="s">
        <v>443</v>
      </c>
      <c r="C17" s="338">
        <f>SUM(C18:C20)</f>
        <v>131863</v>
      </c>
      <c r="D17" s="338">
        <f>SUM(D18:D20)</f>
        <v>23594.291000000001</v>
      </c>
      <c r="E17" s="339">
        <f>D17/C17*100</f>
        <v>17.893033678894003</v>
      </c>
      <c r="F17" s="334"/>
    </row>
    <row r="18" spans="1:6" ht="21.95" customHeight="1">
      <c r="A18" s="343">
        <v>1</v>
      </c>
      <c r="B18" s="346" t="s">
        <v>307</v>
      </c>
      <c r="C18" s="341">
        <f>'Biểu 2 MTQG'!H12</f>
        <v>1789</v>
      </c>
      <c r="D18" s="341">
        <f>'Biểu 2 MTQG'!K12</f>
        <v>778</v>
      </c>
      <c r="E18" s="342">
        <f t="shared" si="0"/>
        <v>43.487982112912242</v>
      </c>
      <c r="F18" s="347" t="s">
        <v>449</v>
      </c>
    </row>
    <row r="19" spans="1:6" ht="21.95" customHeight="1">
      <c r="A19" s="343">
        <v>2</v>
      </c>
      <c r="B19" s="346" t="s">
        <v>444</v>
      </c>
      <c r="C19" s="341">
        <f>'Biểu 2 MTQG'!H19</f>
        <v>32454</v>
      </c>
      <c r="D19" s="341">
        <f>'Biểu 2 MTQG'!K19</f>
        <v>5025.0190000000002</v>
      </c>
      <c r="E19" s="342">
        <f t="shared" si="0"/>
        <v>15.483512047821533</v>
      </c>
      <c r="F19" s="347"/>
    </row>
    <row r="20" spans="1:6" ht="36" customHeight="1">
      <c r="A20" s="343">
        <v>3</v>
      </c>
      <c r="B20" s="346" t="s">
        <v>445</v>
      </c>
      <c r="C20" s="341">
        <f>'Biểu 2 MTQG'!H39</f>
        <v>97620</v>
      </c>
      <c r="D20" s="341">
        <f>'Biểu 2 MTQG'!K39</f>
        <v>17791.272000000001</v>
      </c>
      <c r="E20" s="342">
        <f t="shared" si="0"/>
        <v>18.22502765826675</v>
      </c>
      <c r="F20" s="347"/>
    </row>
    <row r="21" spans="1:6" ht="21.95" customHeight="1">
      <c r="A21" s="335" t="s">
        <v>1</v>
      </c>
      <c r="B21" s="345" t="s">
        <v>523</v>
      </c>
      <c r="C21" s="338">
        <f>C22+C23+C24</f>
        <v>34348.066217000007</v>
      </c>
      <c r="D21" s="338">
        <f>D22+D23+D24</f>
        <v>0</v>
      </c>
      <c r="E21" s="339"/>
      <c r="F21" s="348"/>
    </row>
    <row r="22" spans="1:6" ht="21.95" customHeight="1">
      <c r="A22" s="335" t="s">
        <v>2</v>
      </c>
      <c r="B22" s="345" t="s">
        <v>508</v>
      </c>
      <c r="C22" s="338">
        <f>'Biểu 3 VỐN KÉO DÀI'!G8</f>
        <v>15</v>
      </c>
      <c r="D22" s="338">
        <f>'Biểu 3 VỐN KÉO DÀI'!K9</f>
        <v>0</v>
      </c>
      <c r="E22" s="339"/>
      <c r="F22" s="347" t="s">
        <v>673</v>
      </c>
    </row>
    <row r="23" spans="1:6" ht="21.95" customHeight="1">
      <c r="A23" s="335" t="s">
        <v>3</v>
      </c>
      <c r="B23" s="345" t="s">
        <v>509</v>
      </c>
      <c r="C23" s="338">
        <f>'Biểu 3 VỐN KÉO DÀI'!G10</f>
        <v>1533.0440000000001</v>
      </c>
      <c r="D23" s="341">
        <f>'Biểu 3 VỐN KÉO DÀI'!K10</f>
        <v>0</v>
      </c>
      <c r="E23" s="342"/>
      <c r="F23" s="347"/>
    </row>
    <row r="24" spans="1:6" ht="21.95" customHeight="1">
      <c r="A24" s="335" t="s">
        <v>219</v>
      </c>
      <c r="B24" s="345" t="s">
        <v>671</v>
      </c>
      <c r="C24" s="338">
        <f>SUM(C25:C27)</f>
        <v>32800.022217000005</v>
      </c>
      <c r="D24" s="341">
        <f>SUM(D25:D27)</f>
        <v>0</v>
      </c>
      <c r="E24" s="342"/>
      <c r="F24" s="347"/>
    </row>
    <row r="25" spans="1:6" ht="21.95" customHeight="1">
      <c r="A25" s="343">
        <v>1</v>
      </c>
      <c r="B25" s="346" t="s">
        <v>307</v>
      </c>
      <c r="C25" s="341">
        <f>'Biểu 3 VỐN KÉO DÀI'!G17</f>
        <v>709.48599999999999</v>
      </c>
      <c r="D25" s="341">
        <f>'Biểu 3 VỐN KÉO DÀI'!K17</f>
        <v>0</v>
      </c>
      <c r="E25" s="342"/>
      <c r="F25" s="347"/>
    </row>
    <row r="26" spans="1:6" ht="21.95" customHeight="1">
      <c r="A26" s="343">
        <v>2</v>
      </c>
      <c r="B26" s="346" t="s">
        <v>444</v>
      </c>
      <c r="C26" s="341">
        <f>'Biểu 3 VỐN KÉO DÀI'!G30</f>
        <v>12533.635999999999</v>
      </c>
      <c r="D26" s="341">
        <f>'Biểu 3 VỐN KÉO DÀI'!K30</f>
        <v>0</v>
      </c>
      <c r="E26" s="342"/>
      <c r="F26" s="347"/>
    </row>
    <row r="27" spans="1:6" ht="36" customHeight="1">
      <c r="A27" s="343">
        <v>3</v>
      </c>
      <c r="B27" s="346" t="s">
        <v>445</v>
      </c>
      <c r="C27" s="341">
        <f>'Biểu 3 VỐN KÉO DÀI'!G39</f>
        <v>19556.900217000002</v>
      </c>
      <c r="D27" s="341">
        <f>'Biểu 3 VỐN KÉO DÀI'!K30</f>
        <v>0</v>
      </c>
      <c r="E27" s="342"/>
      <c r="F27" s="347"/>
    </row>
    <row r="28" spans="1:6" ht="34.5" customHeight="1">
      <c r="A28" s="326"/>
      <c r="B28" s="327"/>
      <c r="C28" s="328"/>
      <c r="D28" s="328"/>
      <c r="E28" s="329"/>
      <c r="F28" s="330"/>
    </row>
    <row r="29" spans="1:6" ht="34.5" customHeight="1">
      <c r="A29" s="326"/>
      <c r="B29" s="327"/>
      <c r="C29" s="328"/>
      <c r="D29" s="328"/>
      <c r="E29" s="329"/>
      <c r="F29" s="330"/>
    </row>
    <row r="31" spans="1:6" s="282" customFormat="1"/>
    <row r="32" spans="1:6" s="282" customFormat="1">
      <c r="B32" s="283" t="s">
        <v>517</v>
      </c>
      <c r="C32" s="284">
        <v>1400</v>
      </c>
    </row>
    <row r="33" spans="2:4" s="282" customFormat="1">
      <c r="B33" s="283" t="s">
        <v>518</v>
      </c>
      <c r="C33" s="284">
        <f>C8-C32</f>
        <v>303298.78221700003</v>
      </c>
      <c r="D33" s="285">
        <f>C33/C8*100</f>
        <v>99.540529834148487</v>
      </c>
    </row>
    <row r="34" spans="2:4" s="282" customFormat="1"/>
    <row r="35" spans="2:4" s="282" customFormat="1"/>
    <row r="36" spans="2:4" s="282" customFormat="1"/>
    <row r="37" spans="2:4" s="282" customFormat="1"/>
  </sheetData>
  <mergeCells count="13">
    <mergeCell ref="F22:F27"/>
    <mergeCell ref="F18:F20"/>
    <mergeCell ref="A1:F1"/>
    <mergeCell ref="A2:F2"/>
    <mergeCell ref="A3:F3"/>
    <mergeCell ref="C5:F5"/>
    <mergeCell ref="C6:C7"/>
    <mergeCell ref="B6:B7"/>
    <mergeCell ref="A6:A7"/>
    <mergeCell ref="D6:D7"/>
    <mergeCell ref="E6:E7"/>
    <mergeCell ref="F6:F7"/>
    <mergeCell ref="F12:F16"/>
  </mergeCells>
  <printOptions horizontalCentered="1"/>
  <pageMargins left="0.39370078740157483" right="0.39370078740157483" top="0.62992125984251968" bottom="0.51181102362204722"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82"/>
  <sheetViews>
    <sheetView topLeftCell="A2" zoomScale="85" zoomScaleNormal="85" workbookViewId="0">
      <pane ySplit="8" topLeftCell="A67" activePane="bottomLeft" state="frozen"/>
      <selection activeCell="A2" sqref="A2"/>
      <selection pane="bottomLeft" activeCell="W70" sqref="W70"/>
    </sheetView>
  </sheetViews>
  <sheetFormatPr defaultColWidth="9" defaultRowHeight="15.75"/>
  <cols>
    <col min="1" max="1" width="4.875" style="429" customWidth="1"/>
    <col min="2" max="2" width="49.75" style="148" customWidth="1"/>
    <col min="3" max="3" width="8.875" style="31" customWidth="1"/>
    <col min="4" max="4" width="7.5" style="31" customWidth="1"/>
    <col min="5" max="5" width="11.5" style="31" customWidth="1"/>
    <col min="6" max="7" width="9.875" style="31" customWidth="1"/>
    <col min="8" max="8" width="9.75" style="31" customWidth="1"/>
    <col min="9" max="12" width="9.875" style="31" customWidth="1"/>
    <col min="13" max="15" width="9.875" style="31" hidden="1" customWidth="1"/>
    <col min="16" max="16" width="13.75" style="31" hidden="1" customWidth="1"/>
    <col min="17" max="17" width="9.375" style="31" customWidth="1"/>
    <col min="18" max="18" width="7.125" style="31" customWidth="1"/>
    <col min="19" max="19" width="7.125" style="31" hidden="1" customWidth="1"/>
    <col min="20" max="20" width="14.625" style="31" hidden="1" customWidth="1"/>
    <col min="21" max="21" width="13.75" style="31" hidden="1" customWidth="1"/>
    <col min="22" max="22" width="9.125" style="31" customWidth="1"/>
    <col min="23" max="23" width="13.625" style="31" customWidth="1"/>
    <col min="24" max="24" width="11.375" style="31" bestFit="1" customWidth="1"/>
    <col min="25" max="25" width="9.75" style="31" bestFit="1" customWidth="1"/>
    <col min="26" max="26" width="10.25" style="31" bestFit="1" customWidth="1"/>
    <col min="27" max="16384" width="9" style="31"/>
  </cols>
  <sheetData>
    <row r="1" spans="1:25" ht="15.75" hidden="1" customHeight="1">
      <c r="A1" s="421"/>
      <c r="B1" s="421"/>
      <c r="Q1" s="422"/>
    </row>
    <row r="2" spans="1:25" ht="21.95" customHeight="1">
      <c r="A2" s="423"/>
      <c r="B2" s="424"/>
      <c r="L2" s="425" t="s">
        <v>331</v>
      </c>
      <c r="M2" s="425"/>
      <c r="N2" s="425"/>
      <c r="O2" s="425"/>
      <c r="P2" s="425"/>
      <c r="Q2" s="425"/>
    </row>
    <row r="3" spans="1:25" s="148" customFormat="1" ht="21.95" customHeight="1">
      <c r="A3" s="426" t="s">
        <v>664</v>
      </c>
      <c r="B3" s="426"/>
      <c r="C3" s="426"/>
      <c r="D3" s="426"/>
      <c r="E3" s="426"/>
      <c r="F3" s="426"/>
      <c r="G3" s="426"/>
      <c r="H3" s="426"/>
      <c r="I3" s="426"/>
      <c r="J3" s="426"/>
      <c r="K3" s="426"/>
      <c r="L3" s="426"/>
      <c r="M3" s="426"/>
      <c r="N3" s="426"/>
      <c r="O3" s="426"/>
      <c r="P3" s="426"/>
      <c r="Q3" s="426"/>
    </row>
    <row r="4" spans="1:25" s="148" customFormat="1" ht="28.5" customHeight="1">
      <c r="A4" s="427" t="s">
        <v>674</v>
      </c>
      <c r="B4" s="428"/>
      <c r="C4" s="428"/>
      <c r="D4" s="428"/>
      <c r="E4" s="428"/>
      <c r="F4" s="428"/>
      <c r="G4" s="428"/>
      <c r="H4" s="428"/>
      <c r="I4" s="428"/>
      <c r="J4" s="428"/>
      <c r="K4" s="428"/>
      <c r="L4" s="428"/>
      <c r="M4" s="428"/>
      <c r="N4" s="428"/>
      <c r="O4" s="428"/>
      <c r="P4" s="428"/>
      <c r="Q4" s="428"/>
    </row>
    <row r="5" spans="1:25" s="148" customFormat="1" ht="16.5" customHeight="1">
      <c r="A5" s="429"/>
      <c r="J5" s="296"/>
      <c r="K5" s="296"/>
      <c r="L5" s="296"/>
      <c r="M5" s="296"/>
      <c r="N5" s="296"/>
      <c r="O5" s="296"/>
      <c r="P5" s="296"/>
      <c r="Q5" s="296"/>
    </row>
    <row r="6" spans="1:25" s="185" customFormat="1" ht="21.95" customHeight="1">
      <c r="A6" s="351" t="s">
        <v>6</v>
      </c>
      <c r="B6" s="351" t="s">
        <v>9</v>
      </c>
      <c r="C6" s="351" t="s">
        <v>10</v>
      </c>
      <c r="D6" s="351" t="s">
        <v>12</v>
      </c>
      <c r="E6" s="351" t="s">
        <v>13</v>
      </c>
      <c r="F6" s="351"/>
      <c r="G6" s="351" t="s">
        <v>446</v>
      </c>
      <c r="H6" s="351" t="s">
        <v>492</v>
      </c>
      <c r="I6" s="351"/>
      <c r="J6" s="351" t="s">
        <v>495</v>
      </c>
      <c r="K6" s="351"/>
      <c r="L6" s="351"/>
      <c r="M6" s="351" t="s">
        <v>513</v>
      </c>
      <c r="N6" s="351"/>
      <c r="O6" s="351"/>
      <c r="P6" s="351" t="s">
        <v>365</v>
      </c>
      <c r="Q6" s="351" t="s">
        <v>5</v>
      </c>
      <c r="S6" s="232"/>
      <c r="T6" s="245">
        <v>35900</v>
      </c>
      <c r="U6" s="245"/>
      <c r="W6" s="453"/>
    </row>
    <row r="7" spans="1:25" s="185" customFormat="1" ht="21.95" customHeight="1">
      <c r="A7" s="351"/>
      <c r="B7" s="351"/>
      <c r="C7" s="351"/>
      <c r="D7" s="351"/>
      <c r="E7" s="351" t="s">
        <v>15</v>
      </c>
      <c r="F7" s="351" t="s">
        <v>423</v>
      </c>
      <c r="G7" s="351"/>
      <c r="H7" s="351" t="s">
        <v>493</v>
      </c>
      <c r="I7" s="351" t="s">
        <v>494</v>
      </c>
      <c r="J7" s="351" t="s">
        <v>25</v>
      </c>
      <c r="K7" s="351" t="s">
        <v>30</v>
      </c>
      <c r="L7" s="351"/>
      <c r="M7" s="351"/>
      <c r="N7" s="351"/>
      <c r="O7" s="351"/>
      <c r="P7" s="351"/>
      <c r="Q7" s="351"/>
      <c r="S7" s="232"/>
      <c r="W7" s="453"/>
    </row>
    <row r="8" spans="1:25" s="185" customFormat="1" ht="58.5" customHeight="1">
      <c r="A8" s="351"/>
      <c r="B8" s="351"/>
      <c r="C8" s="351"/>
      <c r="D8" s="351"/>
      <c r="E8" s="351"/>
      <c r="F8" s="351"/>
      <c r="G8" s="351"/>
      <c r="H8" s="351"/>
      <c r="I8" s="351"/>
      <c r="J8" s="351"/>
      <c r="K8" s="352" t="s">
        <v>496</v>
      </c>
      <c r="L8" s="352" t="s">
        <v>497</v>
      </c>
      <c r="M8" s="352"/>
      <c r="N8" s="352"/>
      <c r="O8" s="352"/>
      <c r="P8" s="351"/>
      <c r="Q8" s="351"/>
      <c r="S8" s="232"/>
      <c r="W8" s="453"/>
    </row>
    <row r="9" spans="1:25" s="409" customFormat="1" ht="21.95" customHeight="1">
      <c r="A9" s="397">
        <v>1</v>
      </c>
      <c r="B9" s="397">
        <v>2</v>
      </c>
      <c r="C9" s="397">
        <v>3</v>
      </c>
      <c r="D9" s="397">
        <v>5</v>
      </c>
      <c r="E9" s="397">
        <v>6</v>
      </c>
      <c r="F9" s="397">
        <v>7</v>
      </c>
      <c r="G9" s="397">
        <v>8</v>
      </c>
      <c r="H9" s="397">
        <v>9</v>
      </c>
      <c r="I9" s="397">
        <v>10</v>
      </c>
      <c r="J9" s="397">
        <v>11</v>
      </c>
      <c r="K9" s="397">
        <v>12</v>
      </c>
      <c r="L9" s="397">
        <v>13</v>
      </c>
      <c r="M9" s="397"/>
      <c r="N9" s="397"/>
      <c r="O9" s="397"/>
      <c r="P9" s="397">
        <v>10</v>
      </c>
      <c r="Q9" s="397">
        <v>14</v>
      </c>
    </row>
    <row r="10" spans="1:25" s="185" customFormat="1" ht="21.95" customHeight="1">
      <c r="A10" s="352"/>
      <c r="B10" s="352" t="s">
        <v>17</v>
      </c>
      <c r="C10" s="352"/>
      <c r="D10" s="352"/>
      <c r="E10" s="352"/>
      <c r="F10" s="359">
        <f>F11+F13+F18</f>
        <v>570937.23499999999</v>
      </c>
      <c r="G10" s="359">
        <f t="shared" ref="G10:L10" si="0">G11+G13+G18</f>
        <v>138487.71600000001</v>
      </c>
      <c r="H10" s="359">
        <f t="shared" si="0"/>
        <v>382662.83400000003</v>
      </c>
      <c r="I10" s="359">
        <f t="shared" si="0"/>
        <v>3931</v>
      </c>
      <c r="J10" s="359">
        <f t="shared" si="0"/>
        <v>32576.325000000001</v>
      </c>
      <c r="K10" s="359">
        <f t="shared" si="0"/>
        <v>28297.906999999999</v>
      </c>
      <c r="L10" s="359">
        <f t="shared" si="0"/>
        <v>4278.4179999999997</v>
      </c>
      <c r="M10" s="359"/>
      <c r="N10" s="359"/>
      <c r="O10" s="359"/>
      <c r="P10" s="359"/>
      <c r="Q10" s="359"/>
      <c r="R10" s="245"/>
      <c r="S10" s="233"/>
      <c r="X10" s="278"/>
      <c r="Y10" s="279"/>
    </row>
    <row r="11" spans="1:25" s="185" customFormat="1" ht="21.95" customHeight="1">
      <c r="A11" s="352" t="s">
        <v>2</v>
      </c>
      <c r="B11" s="384" t="s">
        <v>666</v>
      </c>
      <c r="C11" s="352"/>
      <c r="D11" s="352"/>
      <c r="E11" s="378"/>
      <c r="F11" s="430">
        <f>SUM(F12)</f>
        <v>80000</v>
      </c>
      <c r="G11" s="430">
        <f t="shared" ref="G11:L11" si="1">SUM(G12)</f>
        <v>80000</v>
      </c>
      <c r="H11" s="430">
        <f t="shared" si="1"/>
        <v>3000</v>
      </c>
      <c r="I11" s="430">
        <f t="shared" si="1"/>
        <v>1200</v>
      </c>
      <c r="J11" s="430">
        <f t="shared" si="1"/>
        <v>0</v>
      </c>
      <c r="K11" s="430">
        <f t="shared" si="1"/>
        <v>0</v>
      </c>
      <c r="L11" s="430">
        <f t="shared" si="1"/>
        <v>0</v>
      </c>
      <c r="M11" s="378"/>
      <c r="N11" s="352"/>
      <c r="O11" s="352"/>
      <c r="P11" s="378"/>
      <c r="Q11" s="352"/>
      <c r="R11" s="245"/>
      <c r="S11" s="233"/>
      <c r="X11" s="278"/>
      <c r="Y11" s="279"/>
    </row>
    <row r="12" spans="1:25" s="185" customFormat="1" ht="38.1" customHeight="1">
      <c r="A12" s="357">
        <v>1</v>
      </c>
      <c r="B12" s="387" t="s">
        <v>669</v>
      </c>
      <c r="C12" s="357" t="s">
        <v>216</v>
      </c>
      <c r="D12" s="357" t="s">
        <v>467</v>
      </c>
      <c r="E12" s="357" t="s">
        <v>670</v>
      </c>
      <c r="F12" s="358">
        <v>80000</v>
      </c>
      <c r="G12" s="358">
        <v>80000</v>
      </c>
      <c r="H12" s="358">
        <v>3000</v>
      </c>
      <c r="I12" s="358">
        <v>1200</v>
      </c>
      <c r="J12" s="358"/>
      <c r="K12" s="358"/>
      <c r="L12" s="358"/>
      <c r="M12" s="359"/>
      <c r="N12" s="359"/>
      <c r="O12" s="359"/>
      <c r="P12" s="359"/>
      <c r="Q12" s="359"/>
      <c r="R12" s="245"/>
      <c r="S12" s="233"/>
      <c r="V12" s="185">
        <v>3000</v>
      </c>
      <c r="W12" s="185">
        <f>V12-1800</f>
        <v>1200</v>
      </c>
      <c r="X12" s="278"/>
      <c r="Y12" s="279"/>
    </row>
    <row r="13" spans="1:25" s="185" customFormat="1" ht="21.95" customHeight="1">
      <c r="A13" s="352" t="s">
        <v>3</v>
      </c>
      <c r="B13" s="384" t="s">
        <v>29</v>
      </c>
      <c r="C13" s="352"/>
      <c r="D13" s="352"/>
      <c r="E13" s="352"/>
      <c r="F13" s="359">
        <f>F14+F16</f>
        <v>209359</v>
      </c>
      <c r="G13" s="359">
        <f t="shared" ref="G13" si="2">G14+G16</f>
        <v>18067.716</v>
      </c>
      <c r="H13" s="359">
        <f t="shared" ref="H13:L13" si="3">H14+H16</f>
        <v>168893.06099999999</v>
      </c>
      <c r="I13" s="359">
        <f t="shared" si="3"/>
        <v>1500</v>
      </c>
      <c r="J13" s="359">
        <f t="shared" si="3"/>
        <v>17713.333999999999</v>
      </c>
      <c r="K13" s="359">
        <f t="shared" si="3"/>
        <v>17713.333999999999</v>
      </c>
      <c r="L13" s="359">
        <f t="shared" si="3"/>
        <v>0</v>
      </c>
      <c r="M13" s="359"/>
      <c r="N13" s="359"/>
      <c r="O13" s="359"/>
      <c r="P13" s="359"/>
      <c r="Q13" s="359"/>
      <c r="R13" s="245"/>
      <c r="S13" s="233"/>
      <c r="X13" s="278"/>
      <c r="Y13" s="279"/>
    </row>
    <row r="14" spans="1:25" s="185" customFormat="1" ht="21.95" customHeight="1">
      <c r="A14" s="352" t="s">
        <v>19</v>
      </c>
      <c r="B14" s="384" t="s">
        <v>76</v>
      </c>
      <c r="C14" s="352"/>
      <c r="D14" s="352"/>
      <c r="E14" s="352"/>
      <c r="F14" s="359">
        <f>SUM(F15)</f>
        <v>159359</v>
      </c>
      <c r="G14" s="359">
        <f t="shared" ref="G14:L14" si="4">SUM(G15)</f>
        <v>3067.7159999999999</v>
      </c>
      <c r="H14" s="359">
        <f t="shared" si="4"/>
        <v>155393.06099999999</v>
      </c>
      <c r="I14" s="359">
        <f t="shared" si="4"/>
        <v>0</v>
      </c>
      <c r="J14" s="359">
        <f t="shared" si="4"/>
        <v>2993.3339999999998</v>
      </c>
      <c r="K14" s="359">
        <f t="shared" si="4"/>
        <v>2993.3339999999998</v>
      </c>
      <c r="L14" s="359">
        <f t="shared" si="4"/>
        <v>0</v>
      </c>
      <c r="M14" s="359"/>
      <c r="N14" s="359"/>
      <c r="O14" s="359"/>
      <c r="P14" s="359"/>
      <c r="Q14" s="359"/>
      <c r="R14" s="281">
        <f>J14/G14*100</f>
        <v>97.575329658938443</v>
      </c>
      <c r="S14" s="233"/>
      <c r="X14" s="278"/>
      <c r="Y14" s="279"/>
    </row>
    <row r="15" spans="1:25" s="185" customFormat="1" ht="38.1" customHeight="1">
      <c r="A15" s="357">
        <v>1</v>
      </c>
      <c r="B15" s="387" t="s">
        <v>503</v>
      </c>
      <c r="C15" s="357" t="s">
        <v>77</v>
      </c>
      <c r="D15" s="357" t="s">
        <v>504</v>
      </c>
      <c r="E15" s="385" t="s">
        <v>505</v>
      </c>
      <c r="F15" s="358">
        <v>159359</v>
      </c>
      <c r="G15" s="361">
        <v>3067.7159999999999</v>
      </c>
      <c r="H15" s="358">
        <v>155393.06099999999</v>
      </c>
      <c r="I15" s="358"/>
      <c r="J15" s="358">
        <f>K15+L15</f>
        <v>2993.3339999999998</v>
      </c>
      <c r="K15" s="358">
        <v>2993.3339999999998</v>
      </c>
      <c r="L15" s="359"/>
      <c r="M15" s="359"/>
      <c r="N15" s="359"/>
      <c r="O15" s="359"/>
      <c r="P15" s="386" t="s">
        <v>424</v>
      </c>
      <c r="Q15" s="359"/>
      <c r="R15" s="245"/>
      <c r="S15" s="233"/>
      <c r="X15" s="278"/>
      <c r="Y15" s="279"/>
    </row>
    <row r="16" spans="1:25" s="185" customFormat="1" ht="24" customHeight="1">
      <c r="A16" s="352" t="s">
        <v>20</v>
      </c>
      <c r="B16" s="384" t="s">
        <v>506</v>
      </c>
      <c r="C16" s="352"/>
      <c r="D16" s="352"/>
      <c r="E16" s="352"/>
      <c r="F16" s="359">
        <f>SUM(F17)</f>
        <v>50000</v>
      </c>
      <c r="G16" s="359">
        <f t="shared" ref="G16:L16" si="5">SUM(G17)</f>
        <v>15000</v>
      </c>
      <c r="H16" s="359">
        <f t="shared" si="5"/>
        <v>13500</v>
      </c>
      <c r="I16" s="359">
        <f t="shared" si="5"/>
        <v>1500</v>
      </c>
      <c r="J16" s="359">
        <f t="shared" si="5"/>
        <v>14720</v>
      </c>
      <c r="K16" s="359">
        <f t="shared" si="5"/>
        <v>14720</v>
      </c>
      <c r="L16" s="359">
        <f t="shared" si="5"/>
        <v>0</v>
      </c>
      <c r="M16" s="359"/>
      <c r="N16" s="359"/>
      <c r="O16" s="359"/>
      <c r="P16" s="359"/>
      <c r="Q16" s="359"/>
      <c r="R16" s="245"/>
      <c r="S16" s="233"/>
      <c r="X16" s="278"/>
      <c r="Y16" s="279"/>
    </row>
    <row r="17" spans="1:26" s="185" customFormat="1" ht="38.1" customHeight="1">
      <c r="A17" s="357">
        <v>1</v>
      </c>
      <c r="B17" s="387" t="s">
        <v>82</v>
      </c>
      <c r="C17" s="357" t="s">
        <v>77</v>
      </c>
      <c r="D17" s="357" t="s">
        <v>507</v>
      </c>
      <c r="E17" s="385" t="s">
        <v>85</v>
      </c>
      <c r="F17" s="358">
        <v>50000</v>
      </c>
      <c r="G17" s="358">
        <v>15000</v>
      </c>
      <c r="H17" s="358">
        <v>13500</v>
      </c>
      <c r="I17" s="358">
        <v>1500</v>
      </c>
      <c r="J17" s="358">
        <f>K17+L17</f>
        <v>14720</v>
      </c>
      <c r="K17" s="358">
        <v>14720</v>
      </c>
      <c r="L17" s="359"/>
      <c r="M17" s="359"/>
      <c r="N17" s="359"/>
      <c r="O17" s="359"/>
      <c r="P17" s="386" t="s">
        <v>424</v>
      </c>
      <c r="Q17" s="359"/>
      <c r="R17" s="245"/>
      <c r="S17" s="233"/>
      <c r="X17" s="278"/>
      <c r="Y17" s="279"/>
    </row>
    <row r="18" spans="1:26" s="185" customFormat="1" ht="21.95" customHeight="1">
      <c r="A18" s="352" t="s">
        <v>219</v>
      </c>
      <c r="B18" s="384" t="s">
        <v>499</v>
      </c>
      <c r="C18" s="352"/>
      <c r="D18" s="352"/>
      <c r="E18" s="352"/>
      <c r="F18" s="359">
        <f>F19+F53+F71</f>
        <v>281578.23499999999</v>
      </c>
      <c r="G18" s="359">
        <f t="shared" ref="G18:L18" si="6">G19+G53+G71</f>
        <v>40420</v>
      </c>
      <c r="H18" s="359">
        <f t="shared" si="6"/>
        <v>210769.77300000002</v>
      </c>
      <c r="I18" s="359">
        <f t="shared" si="6"/>
        <v>1231</v>
      </c>
      <c r="J18" s="359">
        <f t="shared" si="6"/>
        <v>14862.991000000002</v>
      </c>
      <c r="K18" s="359">
        <f t="shared" si="6"/>
        <v>10584.573</v>
      </c>
      <c r="L18" s="359">
        <f t="shared" si="6"/>
        <v>4278.4179999999997</v>
      </c>
      <c r="M18" s="359"/>
      <c r="N18" s="359"/>
      <c r="O18" s="359"/>
      <c r="P18" s="359"/>
      <c r="Q18" s="359"/>
      <c r="R18" s="245"/>
      <c r="S18" s="233"/>
      <c r="X18" s="278"/>
      <c r="Y18" s="279"/>
    </row>
    <row r="19" spans="1:26" ht="21.95" customHeight="1">
      <c r="A19" s="377" t="s">
        <v>667</v>
      </c>
      <c r="B19" s="384" t="s">
        <v>162</v>
      </c>
      <c r="C19" s="378"/>
      <c r="D19" s="378"/>
      <c r="E19" s="403"/>
      <c r="F19" s="404">
        <f>F20+F27+F29+F37+F40+F43</f>
        <v>230650.75200000001</v>
      </c>
      <c r="G19" s="404">
        <f t="shared" ref="G19" si="7">G20+G27+G29+G37+G40+G43</f>
        <v>27335</v>
      </c>
      <c r="H19" s="404">
        <f t="shared" ref="H19:L19" si="8">H20+H27+H29+H37+H40+H43</f>
        <v>195787.77300000002</v>
      </c>
      <c r="I19" s="404">
        <f t="shared" si="8"/>
        <v>1231</v>
      </c>
      <c r="J19" s="404">
        <f t="shared" si="8"/>
        <v>14862.991000000002</v>
      </c>
      <c r="K19" s="404">
        <f t="shared" si="8"/>
        <v>10584.573</v>
      </c>
      <c r="L19" s="404">
        <f t="shared" si="8"/>
        <v>4278.4179999999997</v>
      </c>
      <c r="M19" s="404"/>
      <c r="N19" s="404"/>
      <c r="O19" s="404"/>
      <c r="P19" s="404"/>
      <c r="Q19" s="405"/>
      <c r="R19" s="256"/>
      <c r="S19" s="233"/>
      <c r="T19" s="231"/>
      <c r="U19" s="238"/>
      <c r="V19" s="235"/>
      <c r="Z19" s="431"/>
    </row>
    <row r="20" spans="1:26" s="98" customFormat="1" ht="21.95" customHeight="1">
      <c r="A20" s="432" t="s">
        <v>19</v>
      </c>
      <c r="B20" s="411" t="s">
        <v>367</v>
      </c>
      <c r="C20" s="433"/>
      <c r="D20" s="364"/>
      <c r="E20" s="433"/>
      <c r="F20" s="365">
        <f>SUM(F21:F26)</f>
        <v>119604.71400000001</v>
      </c>
      <c r="G20" s="366">
        <f>SUM(G21:G26)</f>
        <v>2657</v>
      </c>
      <c r="H20" s="365">
        <f t="shared" ref="H20:L20" si="9">SUM(H21:H26)</f>
        <v>117517.196</v>
      </c>
      <c r="I20" s="365">
        <f t="shared" si="9"/>
        <v>0</v>
      </c>
      <c r="J20" s="365">
        <f t="shared" si="9"/>
        <v>2621.056</v>
      </c>
      <c r="K20" s="365">
        <f t="shared" si="9"/>
        <v>2621.056</v>
      </c>
      <c r="L20" s="365">
        <f t="shared" si="9"/>
        <v>0</v>
      </c>
      <c r="M20" s="365"/>
      <c r="N20" s="365"/>
      <c r="O20" s="365"/>
      <c r="P20" s="365"/>
      <c r="Q20" s="364"/>
      <c r="R20" s="281">
        <f>J20/G20*100</f>
        <v>98.647196085811061</v>
      </c>
      <c r="S20" s="236"/>
      <c r="T20" s="189"/>
      <c r="U20" s="189"/>
      <c r="V20" s="189"/>
      <c r="W20" s="239"/>
      <c r="Z20" s="240"/>
    </row>
    <row r="21" spans="1:26" s="98" customFormat="1" ht="38.1" customHeight="1">
      <c r="A21" s="368">
        <v>1</v>
      </c>
      <c r="B21" s="387" t="s">
        <v>401</v>
      </c>
      <c r="C21" s="357" t="s">
        <v>77</v>
      </c>
      <c r="D21" s="357" t="s">
        <v>675</v>
      </c>
      <c r="E21" s="434" t="s">
        <v>405</v>
      </c>
      <c r="F21" s="408">
        <v>2560.913</v>
      </c>
      <c r="G21" s="370">
        <v>879.6</v>
      </c>
      <c r="H21" s="370">
        <v>2304.7849999999999</v>
      </c>
      <c r="I21" s="370"/>
      <c r="J21" s="370">
        <f t="shared" ref="J21:J26" si="10">K21+L21</f>
        <v>861.61</v>
      </c>
      <c r="K21" s="370">
        <v>861.61</v>
      </c>
      <c r="L21" s="370"/>
      <c r="M21" s="370"/>
      <c r="N21" s="370"/>
      <c r="O21" s="370"/>
      <c r="P21" s="386" t="s">
        <v>424</v>
      </c>
      <c r="Q21" s="364"/>
      <c r="S21" s="236"/>
      <c r="T21" s="210"/>
      <c r="U21" s="189"/>
      <c r="V21" s="189"/>
      <c r="W21" s="239"/>
      <c r="Z21" s="240"/>
    </row>
    <row r="22" spans="1:26" s="98" customFormat="1" ht="38.1" customHeight="1">
      <c r="A22" s="368">
        <v>2</v>
      </c>
      <c r="B22" s="387" t="s">
        <v>402</v>
      </c>
      <c r="C22" s="357" t="s">
        <v>87</v>
      </c>
      <c r="D22" s="357" t="s">
        <v>676</v>
      </c>
      <c r="E22" s="434" t="s">
        <v>404</v>
      </c>
      <c r="F22" s="408">
        <v>4935.8010000000004</v>
      </c>
      <c r="G22" s="370">
        <v>230.8</v>
      </c>
      <c r="H22" s="370">
        <v>4935.8010000000004</v>
      </c>
      <c r="I22" s="370"/>
      <c r="J22" s="370">
        <f t="shared" si="10"/>
        <v>225.80099999999999</v>
      </c>
      <c r="K22" s="370">
        <v>225.80099999999999</v>
      </c>
      <c r="L22" s="370"/>
      <c r="M22" s="370"/>
      <c r="N22" s="370"/>
      <c r="O22" s="370"/>
      <c r="P22" s="389" t="s">
        <v>425</v>
      </c>
      <c r="Q22" s="364"/>
      <c r="S22" s="236" t="e">
        <f>#REF!-S21</f>
        <v>#REF!</v>
      </c>
      <c r="T22" s="210" t="s">
        <v>415</v>
      </c>
      <c r="U22" s="189"/>
      <c r="V22" s="189"/>
      <c r="W22" s="239"/>
      <c r="Z22" s="240"/>
    </row>
    <row r="23" spans="1:26" s="98" customFormat="1" ht="38.1" customHeight="1">
      <c r="A23" s="368">
        <v>3</v>
      </c>
      <c r="B23" s="387" t="s">
        <v>403</v>
      </c>
      <c r="C23" s="357" t="s">
        <v>78</v>
      </c>
      <c r="D23" s="357">
        <v>2020</v>
      </c>
      <c r="E23" s="434" t="s">
        <v>406</v>
      </c>
      <c r="F23" s="408">
        <v>5880</v>
      </c>
      <c r="G23" s="370">
        <v>225</v>
      </c>
      <c r="H23" s="370">
        <v>5579.5879999999997</v>
      </c>
      <c r="I23" s="370"/>
      <c r="J23" s="370">
        <f t="shared" si="10"/>
        <v>222.61500000000001</v>
      </c>
      <c r="K23" s="370">
        <v>222.61500000000001</v>
      </c>
      <c r="L23" s="370"/>
      <c r="M23" s="370"/>
      <c r="N23" s="370"/>
      <c r="O23" s="370"/>
      <c r="P23" s="389" t="s">
        <v>425</v>
      </c>
      <c r="Q23" s="364"/>
      <c r="S23" s="236"/>
      <c r="T23" s="210" t="s">
        <v>415</v>
      </c>
      <c r="U23" s="189"/>
      <c r="V23" s="189"/>
      <c r="W23" s="239"/>
      <c r="Z23" s="240"/>
    </row>
    <row r="24" spans="1:26" s="98" customFormat="1" ht="38.1" customHeight="1">
      <c r="A24" s="368">
        <v>4</v>
      </c>
      <c r="B24" s="387" t="s">
        <v>407</v>
      </c>
      <c r="C24" s="357" t="s">
        <v>408</v>
      </c>
      <c r="D24" s="382" t="s">
        <v>680</v>
      </c>
      <c r="E24" s="434" t="s">
        <v>409</v>
      </c>
      <c r="F24" s="408">
        <v>99728</v>
      </c>
      <c r="G24" s="370">
        <v>454.7</v>
      </c>
      <c r="H24" s="370">
        <v>98787.540999999997</v>
      </c>
      <c r="I24" s="370"/>
      <c r="J24" s="370">
        <f t="shared" si="10"/>
        <v>454.7</v>
      </c>
      <c r="K24" s="370">
        <v>454.7</v>
      </c>
      <c r="L24" s="370"/>
      <c r="M24" s="370"/>
      <c r="N24" s="370"/>
      <c r="O24" s="370"/>
      <c r="P24" s="389" t="s">
        <v>425</v>
      </c>
      <c r="Q24" s="364"/>
      <c r="S24" s="236"/>
      <c r="T24" s="210" t="s">
        <v>415</v>
      </c>
      <c r="U24" s="189"/>
      <c r="V24" s="189"/>
      <c r="W24" s="239"/>
      <c r="Z24" s="240"/>
    </row>
    <row r="25" spans="1:26" s="98" customFormat="1" ht="38.1" customHeight="1">
      <c r="A25" s="368">
        <v>5</v>
      </c>
      <c r="B25" s="387" t="s">
        <v>410</v>
      </c>
      <c r="C25" s="357" t="s">
        <v>412</v>
      </c>
      <c r="D25" s="382" t="s">
        <v>677</v>
      </c>
      <c r="E25" s="434" t="s">
        <v>411</v>
      </c>
      <c r="F25" s="408">
        <v>4000</v>
      </c>
      <c r="G25" s="370">
        <v>390.9</v>
      </c>
      <c r="H25" s="370">
        <v>3600.038</v>
      </c>
      <c r="I25" s="370"/>
      <c r="J25" s="370">
        <f t="shared" si="10"/>
        <v>390.9</v>
      </c>
      <c r="K25" s="370">
        <v>390.9</v>
      </c>
      <c r="L25" s="370"/>
      <c r="M25" s="370"/>
      <c r="N25" s="370"/>
      <c r="O25" s="370"/>
      <c r="P25" s="389" t="s">
        <v>425</v>
      </c>
      <c r="Q25" s="364"/>
      <c r="S25" s="236"/>
      <c r="T25" s="210" t="s">
        <v>415</v>
      </c>
      <c r="U25" s="189"/>
      <c r="V25" s="189"/>
      <c r="W25" s="239"/>
      <c r="Z25" s="240"/>
    </row>
    <row r="26" spans="1:26" s="98" customFormat="1" ht="38.1" customHeight="1">
      <c r="A26" s="368">
        <v>6</v>
      </c>
      <c r="B26" s="387" t="s">
        <v>413</v>
      </c>
      <c r="C26" s="357" t="s">
        <v>187</v>
      </c>
      <c r="D26" s="382" t="s">
        <v>678</v>
      </c>
      <c r="E26" s="434" t="s">
        <v>190</v>
      </c>
      <c r="F26" s="408">
        <v>2500</v>
      </c>
      <c r="G26" s="370">
        <v>476</v>
      </c>
      <c r="H26" s="370">
        <v>2309.4430000000002</v>
      </c>
      <c r="I26" s="370"/>
      <c r="J26" s="370">
        <f t="shared" si="10"/>
        <v>465.43</v>
      </c>
      <c r="K26" s="370">
        <v>465.43</v>
      </c>
      <c r="L26" s="370"/>
      <c r="M26" s="370"/>
      <c r="N26" s="370"/>
      <c r="O26" s="370"/>
      <c r="P26" s="389" t="s">
        <v>425</v>
      </c>
      <c r="Q26" s="364"/>
      <c r="S26" s="236"/>
      <c r="T26" s="210" t="s">
        <v>415</v>
      </c>
      <c r="U26" s="189"/>
      <c r="V26" s="189"/>
      <c r="W26" s="239"/>
      <c r="Z26" s="240"/>
    </row>
    <row r="27" spans="1:26" ht="38.1" customHeight="1">
      <c r="A27" s="432" t="s">
        <v>20</v>
      </c>
      <c r="B27" s="411" t="s">
        <v>88</v>
      </c>
      <c r="C27" s="363"/>
      <c r="D27" s="363"/>
      <c r="E27" s="406"/>
      <c r="F27" s="365">
        <f>SUM(F28:F28)</f>
        <v>6950</v>
      </c>
      <c r="G27" s="365">
        <f t="shared" ref="G27:L27" si="11">SUM(G28:G28)</f>
        <v>173</v>
      </c>
      <c r="H27" s="365">
        <f t="shared" si="11"/>
        <v>6875</v>
      </c>
      <c r="I27" s="365">
        <f t="shared" si="11"/>
        <v>0</v>
      </c>
      <c r="J27" s="365">
        <f t="shared" si="11"/>
        <v>173</v>
      </c>
      <c r="K27" s="365">
        <f t="shared" si="11"/>
        <v>173</v>
      </c>
      <c r="L27" s="365">
        <f t="shared" si="11"/>
        <v>0</v>
      </c>
      <c r="M27" s="365"/>
      <c r="N27" s="365"/>
      <c r="O27" s="365"/>
      <c r="P27" s="365"/>
      <c r="Q27" s="405"/>
      <c r="S27" s="233" t="e">
        <f>#REF!/#REF!*100</f>
        <v>#REF!</v>
      </c>
      <c r="T27" s="231"/>
      <c r="U27" s="231"/>
      <c r="V27" s="231"/>
    </row>
    <row r="28" spans="1:26" ht="38.1" customHeight="1">
      <c r="A28" s="368">
        <v>1</v>
      </c>
      <c r="B28" s="387" t="s">
        <v>90</v>
      </c>
      <c r="C28" s="392" t="s">
        <v>86</v>
      </c>
      <c r="D28" s="393">
        <v>2022</v>
      </c>
      <c r="E28" s="357" t="s">
        <v>105</v>
      </c>
      <c r="F28" s="408">
        <v>6950</v>
      </c>
      <c r="G28" s="358">
        <v>173</v>
      </c>
      <c r="H28" s="358">
        <v>6875</v>
      </c>
      <c r="I28" s="358"/>
      <c r="J28" s="370">
        <f>K28+L28</f>
        <v>173</v>
      </c>
      <c r="K28" s="358">
        <v>173</v>
      </c>
      <c r="L28" s="358"/>
      <c r="M28" s="358"/>
      <c r="N28" s="358"/>
      <c r="O28" s="358"/>
      <c r="P28" s="389" t="s">
        <v>425</v>
      </c>
      <c r="Q28" s="405"/>
      <c r="T28" s="210" t="s">
        <v>415</v>
      </c>
      <c r="U28" s="190"/>
      <c r="V28" s="190"/>
      <c r="W28" s="431"/>
    </row>
    <row r="29" spans="1:26" ht="21.95" customHeight="1">
      <c r="A29" s="432" t="s">
        <v>21</v>
      </c>
      <c r="B29" s="412" t="s">
        <v>79</v>
      </c>
      <c r="C29" s="374"/>
      <c r="D29" s="374"/>
      <c r="E29" s="406"/>
      <c r="F29" s="365">
        <f>SUM(F30:F36)</f>
        <v>30476.038</v>
      </c>
      <c r="G29" s="365">
        <f t="shared" ref="G29" si="12">SUM(G30:G36)</f>
        <v>5296</v>
      </c>
      <c r="H29" s="365">
        <f t="shared" ref="H29:L29" si="13">SUM(H30:H36)</f>
        <v>29814.980000000003</v>
      </c>
      <c r="I29" s="365">
        <f t="shared" si="13"/>
        <v>31</v>
      </c>
      <c r="J29" s="365">
        <f t="shared" si="13"/>
        <v>4361.6360000000004</v>
      </c>
      <c r="K29" s="365">
        <f t="shared" si="13"/>
        <v>4149.43</v>
      </c>
      <c r="L29" s="365">
        <f t="shared" si="13"/>
        <v>212.20600000000002</v>
      </c>
      <c r="M29" s="365"/>
      <c r="N29" s="365"/>
      <c r="O29" s="365"/>
      <c r="P29" s="365"/>
      <c r="Q29" s="405"/>
      <c r="R29" s="281">
        <f>J29/G29*100</f>
        <v>82.357175226586108</v>
      </c>
      <c r="S29" s="233" t="e">
        <f>#REF!/#REF!*100</f>
        <v>#REF!</v>
      </c>
      <c r="T29" s="231"/>
      <c r="U29" s="231"/>
      <c r="V29" s="231"/>
    </row>
    <row r="30" spans="1:26" ht="38.1" customHeight="1">
      <c r="A30" s="368">
        <v>1</v>
      </c>
      <c r="B30" s="387" t="s">
        <v>92</v>
      </c>
      <c r="C30" s="392" t="s">
        <v>86</v>
      </c>
      <c r="D30" s="393" t="s">
        <v>530</v>
      </c>
      <c r="E30" s="357" t="s">
        <v>107</v>
      </c>
      <c r="F30" s="408">
        <v>20000</v>
      </c>
      <c r="G30" s="358">
        <v>1500</v>
      </c>
      <c r="H30" s="358">
        <v>19618.944</v>
      </c>
      <c r="I30" s="358">
        <v>0</v>
      </c>
      <c r="J30" s="370">
        <f t="shared" ref="J30:J38" si="14">K30+L30</f>
        <v>986.30200000000002</v>
      </c>
      <c r="K30" s="358">
        <v>986.30200000000002</v>
      </c>
      <c r="L30" s="358"/>
      <c r="M30" s="358"/>
      <c r="N30" s="358"/>
      <c r="O30" s="358"/>
      <c r="P30" s="389" t="s">
        <v>425</v>
      </c>
      <c r="Q30" s="405"/>
      <c r="T30" s="210" t="s">
        <v>415</v>
      </c>
      <c r="U30" s="190"/>
      <c r="V30" s="190"/>
      <c r="W30" s="431"/>
    </row>
    <row r="31" spans="1:26" ht="38.1" customHeight="1">
      <c r="A31" s="368">
        <v>2</v>
      </c>
      <c r="B31" s="387" t="s">
        <v>93</v>
      </c>
      <c r="C31" s="392" t="s">
        <v>99</v>
      </c>
      <c r="D31" s="393" t="s">
        <v>530</v>
      </c>
      <c r="E31" s="357" t="s">
        <v>108</v>
      </c>
      <c r="F31" s="408">
        <v>5000</v>
      </c>
      <c r="G31" s="358">
        <v>1071</v>
      </c>
      <c r="H31" s="358">
        <v>4765.3860000000004</v>
      </c>
      <c r="I31" s="358">
        <v>31</v>
      </c>
      <c r="J31" s="370">
        <f t="shared" si="14"/>
        <v>805.85400000000004</v>
      </c>
      <c r="K31" s="358">
        <v>661.5440000000001</v>
      </c>
      <c r="L31" s="358">
        <v>144.31</v>
      </c>
      <c r="M31" s="358"/>
      <c r="N31" s="358"/>
      <c r="O31" s="358"/>
      <c r="P31" s="389" t="s">
        <v>425</v>
      </c>
      <c r="Q31" s="405"/>
      <c r="T31" s="210" t="s">
        <v>415</v>
      </c>
      <c r="U31" s="190"/>
      <c r="V31" s="190"/>
      <c r="W31" s="431"/>
    </row>
    <row r="32" spans="1:26" ht="38.1" customHeight="1">
      <c r="A32" s="368">
        <v>5</v>
      </c>
      <c r="B32" s="413" t="s">
        <v>96</v>
      </c>
      <c r="C32" s="392" t="s">
        <v>100</v>
      </c>
      <c r="D32" s="385" t="s">
        <v>536</v>
      </c>
      <c r="E32" s="357" t="s">
        <v>111</v>
      </c>
      <c r="F32" s="408">
        <v>800</v>
      </c>
      <c r="G32" s="358">
        <v>216</v>
      </c>
      <c r="H32" s="358">
        <v>850</v>
      </c>
      <c r="I32" s="358">
        <v>0</v>
      </c>
      <c r="J32" s="370">
        <f t="shared" si="14"/>
        <v>160.16200000000001</v>
      </c>
      <c r="K32" s="358">
        <v>160.16200000000001</v>
      </c>
      <c r="L32" s="358"/>
      <c r="M32" s="358"/>
      <c r="N32" s="358"/>
      <c r="O32" s="358"/>
      <c r="P32" s="389" t="s">
        <v>425</v>
      </c>
      <c r="Q32" s="405"/>
      <c r="T32" s="210" t="s">
        <v>415</v>
      </c>
      <c r="U32" s="190"/>
      <c r="V32" s="190"/>
      <c r="W32" s="431"/>
    </row>
    <row r="33" spans="1:23" ht="38.1" customHeight="1">
      <c r="A33" s="368">
        <v>6</v>
      </c>
      <c r="B33" s="413" t="s">
        <v>97</v>
      </c>
      <c r="C33" s="392" t="s">
        <v>101</v>
      </c>
      <c r="D33" s="385" t="s">
        <v>536</v>
      </c>
      <c r="E33" s="357" t="s">
        <v>112</v>
      </c>
      <c r="F33" s="408">
        <v>850</v>
      </c>
      <c r="G33" s="358">
        <v>37</v>
      </c>
      <c r="H33" s="358">
        <v>798.65</v>
      </c>
      <c r="I33" s="358">
        <v>0</v>
      </c>
      <c r="J33" s="370">
        <f t="shared" si="14"/>
        <v>29.72</v>
      </c>
      <c r="K33" s="358">
        <v>29.72</v>
      </c>
      <c r="L33" s="358"/>
      <c r="M33" s="358"/>
      <c r="N33" s="358"/>
      <c r="O33" s="358"/>
      <c r="P33" s="389" t="s">
        <v>425</v>
      </c>
      <c r="Q33" s="405"/>
      <c r="T33" s="210" t="s">
        <v>415</v>
      </c>
      <c r="U33" s="190"/>
      <c r="V33" s="190"/>
      <c r="W33" s="431"/>
    </row>
    <row r="34" spans="1:23" ht="38.1" customHeight="1">
      <c r="A34" s="368">
        <v>7</v>
      </c>
      <c r="B34" s="414" t="s">
        <v>368</v>
      </c>
      <c r="C34" s="394" t="s">
        <v>86</v>
      </c>
      <c r="D34" s="385" t="s">
        <v>525</v>
      </c>
      <c r="E34" s="357" t="s">
        <v>176</v>
      </c>
      <c r="F34" s="408">
        <v>1600</v>
      </c>
      <c r="G34" s="358">
        <v>1100</v>
      </c>
      <c r="H34" s="408">
        <v>1570</v>
      </c>
      <c r="I34" s="408">
        <v>0</v>
      </c>
      <c r="J34" s="370">
        <f t="shared" si="14"/>
        <v>1052.02</v>
      </c>
      <c r="K34" s="358">
        <v>1017.306</v>
      </c>
      <c r="L34" s="358">
        <v>34.713999999999999</v>
      </c>
      <c r="M34" s="358"/>
      <c r="N34" s="358"/>
      <c r="O34" s="358"/>
      <c r="P34" s="389" t="s">
        <v>425</v>
      </c>
      <c r="Q34" s="405"/>
      <c r="T34" s="210" t="s">
        <v>415</v>
      </c>
      <c r="U34" s="190"/>
      <c r="V34" s="190"/>
      <c r="W34" s="431"/>
    </row>
    <row r="35" spans="1:23" ht="38.1" customHeight="1">
      <c r="A35" s="368">
        <v>8</v>
      </c>
      <c r="B35" s="414" t="s">
        <v>372</v>
      </c>
      <c r="C35" s="394" t="s">
        <v>86</v>
      </c>
      <c r="D35" s="385" t="s">
        <v>525</v>
      </c>
      <c r="E35" s="357" t="s">
        <v>373</v>
      </c>
      <c r="F35" s="408">
        <v>1076.038</v>
      </c>
      <c r="G35" s="408">
        <v>722</v>
      </c>
      <c r="H35" s="408">
        <v>1076</v>
      </c>
      <c r="I35" s="408">
        <v>0</v>
      </c>
      <c r="J35" s="370">
        <f t="shared" si="14"/>
        <v>722</v>
      </c>
      <c r="K35" s="408">
        <v>722</v>
      </c>
      <c r="L35" s="408"/>
      <c r="M35" s="408"/>
      <c r="N35" s="408"/>
      <c r="O35" s="408"/>
      <c r="P35" s="389" t="s">
        <v>425</v>
      </c>
      <c r="Q35" s="405"/>
      <c r="T35" s="210" t="s">
        <v>415</v>
      </c>
      <c r="U35" s="190"/>
      <c r="V35" s="190"/>
      <c r="W35" s="431"/>
    </row>
    <row r="36" spans="1:23" ht="38.1" customHeight="1">
      <c r="A36" s="368">
        <v>9</v>
      </c>
      <c r="B36" s="387" t="s">
        <v>174</v>
      </c>
      <c r="C36" s="392" t="s">
        <v>100</v>
      </c>
      <c r="D36" s="385" t="s">
        <v>525</v>
      </c>
      <c r="E36" s="357" t="s">
        <v>177</v>
      </c>
      <c r="F36" s="408">
        <v>1150</v>
      </c>
      <c r="G36" s="408">
        <v>650</v>
      </c>
      <c r="H36" s="408">
        <v>1136</v>
      </c>
      <c r="I36" s="408">
        <v>0</v>
      </c>
      <c r="J36" s="370">
        <f t="shared" si="14"/>
        <v>605.57799999999997</v>
      </c>
      <c r="K36" s="408">
        <v>572.39599999999996</v>
      </c>
      <c r="L36" s="408">
        <v>33.182000000000002</v>
      </c>
      <c r="M36" s="408"/>
      <c r="N36" s="408"/>
      <c r="O36" s="408"/>
      <c r="P36" s="389" t="s">
        <v>425</v>
      </c>
      <c r="Q36" s="405"/>
      <c r="T36" s="210" t="s">
        <v>415</v>
      </c>
      <c r="U36" s="190"/>
      <c r="V36" s="190"/>
      <c r="W36" s="431"/>
    </row>
    <row r="37" spans="1:23" ht="21.95" customHeight="1">
      <c r="A37" s="432" t="s">
        <v>22</v>
      </c>
      <c r="B37" s="411" t="s">
        <v>40</v>
      </c>
      <c r="C37" s="357"/>
      <c r="D37" s="395"/>
      <c r="E37" s="357"/>
      <c r="F37" s="365">
        <f>SUM(F38:F39)</f>
        <v>14500</v>
      </c>
      <c r="G37" s="365">
        <f t="shared" ref="G37" si="15">SUM(G38:G39)</f>
        <v>8414</v>
      </c>
      <c r="H37" s="365">
        <f t="shared" ref="H37:L37" si="16">SUM(H38:H39)</f>
        <v>4077</v>
      </c>
      <c r="I37" s="365">
        <f t="shared" si="16"/>
        <v>750</v>
      </c>
      <c r="J37" s="365">
        <f t="shared" si="16"/>
        <v>2936.837</v>
      </c>
      <c r="K37" s="365">
        <f t="shared" si="16"/>
        <v>2783.1320000000001</v>
      </c>
      <c r="L37" s="365">
        <f t="shared" si="16"/>
        <v>153.70500000000001</v>
      </c>
      <c r="M37" s="365"/>
      <c r="N37" s="365"/>
      <c r="O37" s="365"/>
      <c r="P37" s="365"/>
      <c r="Q37" s="405"/>
      <c r="R37" s="281">
        <f>J37/G37*100</f>
        <v>34.904171618730686</v>
      </c>
      <c r="S37" s="233" t="e">
        <f>#REF!/#REF!*100</f>
        <v>#REF!</v>
      </c>
      <c r="T37" s="231"/>
      <c r="U37" s="231"/>
      <c r="V37" s="231"/>
    </row>
    <row r="38" spans="1:23" ht="38.1" customHeight="1">
      <c r="A38" s="368">
        <v>1</v>
      </c>
      <c r="B38" s="413" t="s">
        <v>136</v>
      </c>
      <c r="C38" s="385" t="s">
        <v>138</v>
      </c>
      <c r="D38" s="385" t="s">
        <v>507</v>
      </c>
      <c r="E38" s="357" t="s">
        <v>139</v>
      </c>
      <c r="F38" s="408">
        <v>7000</v>
      </c>
      <c r="G38" s="358">
        <v>4000</v>
      </c>
      <c r="H38" s="408">
        <v>575</v>
      </c>
      <c r="I38" s="408">
        <v>250</v>
      </c>
      <c r="J38" s="370">
        <f t="shared" si="14"/>
        <v>0</v>
      </c>
      <c r="K38" s="358"/>
      <c r="L38" s="358"/>
      <c r="M38" s="358"/>
      <c r="N38" s="358"/>
      <c r="O38" s="358"/>
      <c r="P38" s="389" t="s">
        <v>425</v>
      </c>
      <c r="Q38" s="405"/>
      <c r="T38" s="210" t="s">
        <v>415</v>
      </c>
      <c r="U38" s="190"/>
      <c r="V38" s="190"/>
      <c r="W38" s="431"/>
    </row>
    <row r="39" spans="1:23" ht="38.1" customHeight="1">
      <c r="A39" s="368">
        <v>2</v>
      </c>
      <c r="B39" s="413" t="s">
        <v>137</v>
      </c>
      <c r="C39" s="385" t="s">
        <v>86</v>
      </c>
      <c r="D39" s="385" t="s">
        <v>507</v>
      </c>
      <c r="E39" s="357" t="s">
        <v>140</v>
      </c>
      <c r="F39" s="408">
        <v>7500</v>
      </c>
      <c r="G39" s="358">
        <v>4414</v>
      </c>
      <c r="H39" s="408">
        <v>3502</v>
      </c>
      <c r="I39" s="408">
        <v>500</v>
      </c>
      <c r="J39" s="370">
        <f t="shared" ref="J39" si="17">K39+L39</f>
        <v>2936.837</v>
      </c>
      <c r="K39" s="358">
        <v>2783.1320000000001</v>
      </c>
      <c r="L39" s="358">
        <v>153.70500000000001</v>
      </c>
      <c r="M39" s="358"/>
      <c r="N39" s="358"/>
      <c r="O39" s="358"/>
      <c r="P39" s="389" t="s">
        <v>425</v>
      </c>
      <c r="Q39" s="405"/>
      <c r="T39" s="210" t="s">
        <v>415</v>
      </c>
      <c r="U39" s="190"/>
      <c r="V39" s="190"/>
      <c r="W39" s="431"/>
    </row>
    <row r="40" spans="1:23" ht="21.95" customHeight="1">
      <c r="A40" s="432" t="s">
        <v>74</v>
      </c>
      <c r="B40" s="411" t="s">
        <v>369</v>
      </c>
      <c r="C40" s="385"/>
      <c r="D40" s="385"/>
      <c r="E40" s="357"/>
      <c r="F40" s="365">
        <f>SUM(F41:F42)</f>
        <v>2780</v>
      </c>
      <c r="G40" s="365">
        <v>1400</v>
      </c>
      <c r="H40" s="365">
        <f t="shared" ref="H40:L40" si="18">SUM(H41:H42)</f>
        <v>0</v>
      </c>
      <c r="I40" s="365">
        <f t="shared" si="18"/>
        <v>0</v>
      </c>
      <c r="J40" s="365">
        <f t="shared" si="18"/>
        <v>0</v>
      </c>
      <c r="K40" s="365">
        <f t="shared" si="18"/>
        <v>0</v>
      </c>
      <c r="L40" s="365">
        <f t="shared" si="18"/>
        <v>0</v>
      </c>
      <c r="M40" s="365"/>
      <c r="N40" s="365"/>
      <c r="O40" s="365"/>
      <c r="P40" s="365"/>
      <c r="Q40" s="405"/>
      <c r="T40" s="190"/>
      <c r="U40" s="190"/>
      <c r="V40" s="190"/>
      <c r="W40" s="431"/>
    </row>
    <row r="41" spans="1:23" ht="38.1" customHeight="1">
      <c r="A41" s="368">
        <v>1</v>
      </c>
      <c r="B41" s="415" t="s">
        <v>370</v>
      </c>
      <c r="C41" s="357" t="s">
        <v>77</v>
      </c>
      <c r="D41" s="385" t="s">
        <v>679</v>
      </c>
      <c r="E41" s="357"/>
      <c r="F41" s="408">
        <v>2300</v>
      </c>
      <c r="G41" s="358">
        <v>0</v>
      </c>
      <c r="H41" s="408"/>
      <c r="I41" s="408"/>
      <c r="J41" s="358"/>
      <c r="K41" s="358"/>
      <c r="L41" s="358"/>
      <c r="M41" s="358"/>
      <c r="N41" s="358"/>
      <c r="O41" s="358"/>
      <c r="P41" s="386" t="s">
        <v>462</v>
      </c>
      <c r="Q41" s="435" t="s">
        <v>452</v>
      </c>
      <c r="T41" s="210" t="s">
        <v>416</v>
      </c>
      <c r="U41" s="190"/>
      <c r="V41" s="190"/>
      <c r="W41" s="431"/>
    </row>
    <row r="42" spans="1:23" ht="38.1" customHeight="1">
      <c r="A42" s="368">
        <v>2</v>
      </c>
      <c r="B42" s="415" t="s">
        <v>371</v>
      </c>
      <c r="C42" s="357" t="s">
        <v>246</v>
      </c>
      <c r="D42" s="385" t="s">
        <v>679</v>
      </c>
      <c r="E42" s="357"/>
      <c r="F42" s="408">
        <v>480</v>
      </c>
      <c r="G42" s="358">
        <v>0</v>
      </c>
      <c r="H42" s="408"/>
      <c r="I42" s="408"/>
      <c r="J42" s="358"/>
      <c r="K42" s="358"/>
      <c r="L42" s="358"/>
      <c r="M42" s="358"/>
      <c r="N42" s="358"/>
      <c r="O42" s="358"/>
      <c r="P42" s="389" t="s">
        <v>425</v>
      </c>
      <c r="Q42" s="435"/>
      <c r="T42" s="210" t="s">
        <v>416</v>
      </c>
      <c r="U42" s="190"/>
      <c r="V42" s="190"/>
      <c r="W42" s="431"/>
    </row>
    <row r="43" spans="1:23" ht="21.95" customHeight="1">
      <c r="A43" s="432" t="s">
        <v>364</v>
      </c>
      <c r="B43" s="411" t="s">
        <v>113</v>
      </c>
      <c r="C43" s="363"/>
      <c r="D43" s="395"/>
      <c r="E43" s="406"/>
      <c r="F43" s="365">
        <f>F44+F50</f>
        <v>56340</v>
      </c>
      <c r="G43" s="365">
        <f t="shared" ref="G43" si="19">G44+G50</f>
        <v>9395</v>
      </c>
      <c r="H43" s="365">
        <f t="shared" ref="H43:L43" si="20">H44+H50</f>
        <v>37503.597000000002</v>
      </c>
      <c r="I43" s="365">
        <f t="shared" si="20"/>
        <v>450</v>
      </c>
      <c r="J43" s="365">
        <f t="shared" si="20"/>
        <v>4770.4620000000004</v>
      </c>
      <c r="K43" s="365">
        <f t="shared" si="20"/>
        <v>857.95499999999993</v>
      </c>
      <c r="L43" s="365">
        <f t="shared" si="20"/>
        <v>3912.5070000000001</v>
      </c>
      <c r="M43" s="365"/>
      <c r="N43" s="365"/>
      <c r="O43" s="365"/>
      <c r="P43" s="365"/>
      <c r="Q43" s="405"/>
      <c r="S43" s="233" t="e">
        <f>#REF!/#REF!*100</f>
        <v>#REF!</v>
      </c>
      <c r="T43" s="231"/>
      <c r="U43" s="231"/>
      <c r="V43" s="231"/>
    </row>
    <row r="44" spans="1:23" ht="21.95" customHeight="1">
      <c r="A44" s="432"/>
      <c r="B44" s="416" t="s">
        <v>114</v>
      </c>
      <c r="C44" s="376"/>
      <c r="D44" s="395"/>
      <c r="E44" s="397"/>
      <c r="F44" s="383">
        <f>SUM(F45:F49)</f>
        <v>27500</v>
      </c>
      <c r="G44" s="383">
        <f t="shared" ref="G44" si="21">SUM(G45:G49)</f>
        <v>955</v>
      </c>
      <c r="H44" s="383">
        <f t="shared" ref="H44:L44" si="22">SUM(H45:H49)</f>
        <v>27303.597000000002</v>
      </c>
      <c r="I44" s="383">
        <f t="shared" si="22"/>
        <v>0</v>
      </c>
      <c r="J44" s="383">
        <f t="shared" si="22"/>
        <v>518.54100000000005</v>
      </c>
      <c r="K44" s="383">
        <f t="shared" si="22"/>
        <v>496.03399999999999</v>
      </c>
      <c r="L44" s="383">
        <f t="shared" si="22"/>
        <v>22.507000000000001</v>
      </c>
      <c r="M44" s="383"/>
      <c r="N44" s="383"/>
      <c r="O44" s="383"/>
      <c r="P44" s="383"/>
      <c r="Q44" s="405"/>
      <c r="R44" s="281">
        <f>J44/G44*100</f>
        <v>54.297486910994778</v>
      </c>
      <c r="S44" s="233" t="e">
        <f>#REF!/#REF!*100</f>
        <v>#REF!</v>
      </c>
      <c r="T44" s="231"/>
      <c r="U44" s="231"/>
      <c r="V44" s="231"/>
    </row>
    <row r="45" spans="1:23" ht="38.1" customHeight="1">
      <c r="A45" s="368">
        <v>1</v>
      </c>
      <c r="B45" s="417" t="s">
        <v>115</v>
      </c>
      <c r="C45" s="398" t="s">
        <v>124</v>
      </c>
      <c r="D45" s="385" t="s">
        <v>530</v>
      </c>
      <c r="E45" s="398" t="s">
        <v>128</v>
      </c>
      <c r="F45" s="408">
        <v>6000</v>
      </c>
      <c r="G45" s="358">
        <v>298</v>
      </c>
      <c r="H45" s="358">
        <v>5997</v>
      </c>
      <c r="I45" s="358"/>
      <c r="J45" s="370">
        <f t="shared" ref="J45:J49" si="23">K45+L45</f>
        <v>252.42400000000001</v>
      </c>
      <c r="K45" s="361">
        <v>229.917</v>
      </c>
      <c r="L45" s="358">
        <v>22.507000000000001</v>
      </c>
      <c r="M45" s="358"/>
      <c r="N45" s="358"/>
      <c r="O45" s="358"/>
      <c r="P45" s="386" t="s">
        <v>424</v>
      </c>
      <c r="Q45" s="405"/>
      <c r="T45" s="210" t="s">
        <v>415</v>
      </c>
      <c r="U45" s="190"/>
      <c r="V45" s="190"/>
      <c r="W45" s="431"/>
    </row>
    <row r="46" spans="1:23" ht="38.1" customHeight="1">
      <c r="A46" s="368">
        <v>2</v>
      </c>
      <c r="B46" s="417" t="s">
        <v>116</v>
      </c>
      <c r="C46" s="398" t="s">
        <v>124</v>
      </c>
      <c r="D46" s="385" t="s">
        <v>530</v>
      </c>
      <c r="E46" s="398" t="s">
        <v>129</v>
      </c>
      <c r="F46" s="408">
        <v>4000</v>
      </c>
      <c r="G46" s="358">
        <v>98</v>
      </c>
      <c r="H46" s="358">
        <v>3944</v>
      </c>
      <c r="I46" s="358"/>
      <c r="J46" s="370">
        <f t="shared" si="23"/>
        <v>72.003</v>
      </c>
      <c r="K46" s="358">
        <v>72.003</v>
      </c>
      <c r="L46" s="358"/>
      <c r="M46" s="358"/>
      <c r="N46" s="358"/>
      <c r="O46" s="358"/>
      <c r="P46" s="389" t="s">
        <v>425</v>
      </c>
      <c r="Q46" s="405"/>
      <c r="T46" s="210" t="s">
        <v>415</v>
      </c>
      <c r="U46" s="190"/>
      <c r="V46" s="190"/>
      <c r="W46" s="431"/>
    </row>
    <row r="47" spans="1:23" ht="38.1" customHeight="1">
      <c r="A47" s="368">
        <v>3</v>
      </c>
      <c r="B47" s="417" t="s">
        <v>118</v>
      </c>
      <c r="C47" s="399" t="s">
        <v>77</v>
      </c>
      <c r="D47" s="357" t="s">
        <v>530</v>
      </c>
      <c r="E47" s="398" t="s">
        <v>131</v>
      </c>
      <c r="F47" s="408">
        <v>6000</v>
      </c>
      <c r="G47" s="358">
        <v>157</v>
      </c>
      <c r="H47" s="358">
        <v>5957.36</v>
      </c>
      <c r="I47" s="358"/>
      <c r="J47" s="370">
        <f t="shared" si="23"/>
        <v>0</v>
      </c>
      <c r="K47" s="358"/>
      <c r="L47" s="358"/>
      <c r="M47" s="358"/>
      <c r="N47" s="358"/>
      <c r="O47" s="358"/>
      <c r="P47" s="389" t="s">
        <v>425</v>
      </c>
      <c r="Q47" s="405"/>
      <c r="T47" s="210" t="s">
        <v>415</v>
      </c>
      <c r="U47" s="190"/>
      <c r="V47" s="190"/>
      <c r="W47" s="431"/>
    </row>
    <row r="48" spans="1:23" ht="38.1" customHeight="1">
      <c r="A48" s="368">
        <v>4</v>
      </c>
      <c r="B48" s="418" t="s">
        <v>119</v>
      </c>
      <c r="C48" s="398" t="s">
        <v>77</v>
      </c>
      <c r="D48" s="357" t="s">
        <v>530</v>
      </c>
      <c r="E48" s="398" t="s">
        <v>132</v>
      </c>
      <c r="F48" s="408">
        <v>7000</v>
      </c>
      <c r="G48" s="358">
        <v>88</v>
      </c>
      <c r="H48" s="358">
        <v>6906.2389999999996</v>
      </c>
      <c r="I48" s="358"/>
      <c r="J48" s="370">
        <f t="shared" si="23"/>
        <v>0</v>
      </c>
      <c r="K48" s="358"/>
      <c r="L48" s="358"/>
      <c r="M48" s="358"/>
      <c r="N48" s="358"/>
      <c r="O48" s="358"/>
      <c r="P48" s="389" t="s">
        <v>425</v>
      </c>
      <c r="Q48" s="405"/>
      <c r="T48" s="210" t="s">
        <v>415</v>
      </c>
      <c r="U48" s="190"/>
      <c r="V48" s="190"/>
      <c r="W48" s="431"/>
    </row>
    <row r="49" spans="1:24" ht="38.1" customHeight="1">
      <c r="A49" s="368">
        <v>5</v>
      </c>
      <c r="B49" s="413" t="s">
        <v>120</v>
      </c>
      <c r="C49" s="392" t="s">
        <v>125</v>
      </c>
      <c r="D49" s="357" t="s">
        <v>530</v>
      </c>
      <c r="E49" s="398" t="s">
        <v>133</v>
      </c>
      <c r="F49" s="408">
        <v>4500</v>
      </c>
      <c r="G49" s="358">
        <v>314</v>
      </c>
      <c r="H49" s="358">
        <v>4498.9979999999996</v>
      </c>
      <c r="I49" s="358"/>
      <c r="J49" s="370">
        <f t="shared" si="23"/>
        <v>194.114</v>
      </c>
      <c r="K49" s="358">
        <v>194.114</v>
      </c>
      <c r="L49" s="358"/>
      <c r="M49" s="358"/>
      <c r="N49" s="358"/>
      <c r="O49" s="358"/>
      <c r="P49" s="389" t="s">
        <v>425</v>
      </c>
      <c r="Q49" s="405"/>
      <c r="T49" s="210" t="s">
        <v>415</v>
      </c>
      <c r="U49" s="190"/>
      <c r="V49" s="190"/>
      <c r="W49" s="431"/>
    </row>
    <row r="50" spans="1:24" ht="38.1" customHeight="1">
      <c r="A50" s="432"/>
      <c r="B50" s="416" t="s">
        <v>121</v>
      </c>
      <c r="C50" s="400"/>
      <c r="D50" s="401"/>
      <c r="E50" s="397"/>
      <c r="F50" s="383">
        <f>SUM(F51:F52)</f>
        <v>28840</v>
      </c>
      <c r="G50" s="383">
        <f t="shared" ref="G50" si="24">SUM(G51:G52)</f>
        <v>8440</v>
      </c>
      <c r="H50" s="383">
        <f t="shared" ref="H50:L50" si="25">SUM(H51:H52)</f>
        <v>10200</v>
      </c>
      <c r="I50" s="383">
        <f t="shared" si="25"/>
        <v>450</v>
      </c>
      <c r="J50" s="383">
        <f t="shared" si="25"/>
        <v>4251.9210000000003</v>
      </c>
      <c r="K50" s="383">
        <f t="shared" si="25"/>
        <v>361.92099999999999</v>
      </c>
      <c r="L50" s="383">
        <f t="shared" si="25"/>
        <v>3890</v>
      </c>
      <c r="M50" s="383"/>
      <c r="N50" s="383"/>
      <c r="O50" s="383"/>
      <c r="P50" s="383"/>
      <c r="Q50" s="405"/>
      <c r="R50" s="281">
        <f>J50/G50*100</f>
        <v>50.378210900473938</v>
      </c>
      <c r="S50" s="233" t="e">
        <f>#REF!/#REF!*100</f>
        <v>#REF!</v>
      </c>
      <c r="T50" s="231"/>
      <c r="U50" s="231"/>
      <c r="V50" s="231"/>
    </row>
    <row r="51" spans="1:24" ht="38.1" customHeight="1">
      <c r="A51" s="368">
        <v>1</v>
      </c>
      <c r="B51" s="419" t="s">
        <v>122</v>
      </c>
      <c r="C51" s="392" t="s">
        <v>126</v>
      </c>
      <c r="D51" s="357" t="s">
        <v>530</v>
      </c>
      <c r="E51" s="402" t="s">
        <v>134</v>
      </c>
      <c r="F51" s="408">
        <v>8340</v>
      </c>
      <c r="G51" s="358">
        <v>840</v>
      </c>
      <c r="H51" s="358">
        <v>7550</v>
      </c>
      <c r="I51" s="358">
        <v>250</v>
      </c>
      <c r="J51" s="370">
        <f t="shared" ref="J51:J52" si="26">K51+L51</f>
        <v>0</v>
      </c>
      <c r="K51" s="358"/>
      <c r="L51" s="358"/>
      <c r="M51" s="358"/>
      <c r="N51" s="358"/>
      <c r="O51" s="358"/>
      <c r="P51" s="389" t="s">
        <v>425</v>
      </c>
      <c r="Q51" s="405"/>
      <c r="T51" s="210" t="s">
        <v>415</v>
      </c>
      <c r="U51" s="190"/>
      <c r="V51" s="190"/>
      <c r="W51" s="431"/>
    </row>
    <row r="52" spans="1:24" ht="38.1" customHeight="1">
      <c r="A52" s="368">
        <v>2</v>
      </c>
      <c r="B52" s="413" t="s">
        <v>123</v>
      </c>
      <c r="C52" s="392" t="s">
        <v>127</v>
      </c>
      <c r="D52" s="385" t="s">
        <v>525</v>
      </c>
      <c r="E52" s="357" t="s">
        <v>135</v>
      </c>
      <c r="F52" s="408">
        <v>20500</v>
      </c>
      <c r="G52" s="358">
        <v>7600</v>
      </c>
      <c r="H52" s="358">
        <v>2650</v>
      </c>
      <c r="I52" s="358">
        <v>200</v>
      </c>
      <c r="J52" s="370">
        <f t="shared" si="26"/>
        <v>4251.9210000000003</v>
      </c>
      <c r="K52" s="358">
        <v>361.92099999999999</v>
      </c>
      <c r="L52" s="358">
        <v>3890</v>
      </c>
      <c r="M52" s="358"/>
      <c r="N52" s="358"/>
      <c r="O52" s="358"/>
      <c r="P52" s="389" t="s">
        <v>425</v>
      </c>
      <c r="Q52" s="357"/>
      <c r="T52" s="210" t="s">
        <v>415</v>
      </c>
      <c r="U52" s="190"/>
      <c r="V52" s="190"/>
      <c r="W52" s="431"/>
    </row>
    <row r="53" spans="1:24" ht="21.95" customHeight="1">
      <c r="A53" s="377" t="s">
        <v>668</v>
      </c>
      <c r="B53" s="384" t="s">
        <v>153</v>
      </c>
      <c r="C53" s="378"/>
      <c r="D53" s="378"/>
      <c r="E53" s="403"/>
      <c r="F53" s="404">
        <f>F54+F62+F65</f>
        <v>50927.483</v>
      </c>
      <c r="G53" s="404">
        <f t="shared" ref="G53" si="27">G54+G62+G65</f>
        <v>12520</v>
      </c>
      <c r="H53" s="404">
        <f t="shared" ref="H53:L53" si="28">H54+H62+H65</f>
        <v>14982</v>
      </c>
      <c r="I53" s="404">
        <f t="shared" si="28"/>
        <v>0</v>
      </c>
      <c r="J53" s="404">
        <f t="shared" si="28"/>
        <v>0</v>
      </c>
      <c r="K53" s="404">
        <f t="shared" si="28"/>
        <v>0</v>
      </c>
      <c r="L53" s="404">
        <f t="shared" si="28"/>
        <v>0</v>
      </c>
      <c r="M53" s="404"/>
      <c r="N53" s="404"/>
      <c r="O53" s="404"/>
      <c r="P53" s="404"/>
      <c r="Q53" s="405"/>
      <c r="S53" s="233" t="e">
        <f>#REF!/#REF!*100</f>
        <v>#REF!</v>
      </c>
      <c r="T53" s="190"/>
      <c r="U53" s="190"/>
      <c r="V53" s="190"/>
      <c r="W53" s="436"/>
      <c r="X53" s="437"/>
    </row>
    <row r="54" spans="1:24" ht="49.5" customHeight="1">
      <c r="A54" s="377" t="s">
        <v>19</v>
      </c>
      <c r="B54" s="384" t="s">
        <v>450</v>
      </c>
      <c r="C54" s="378"/>
      <c r="D54" s="378"/>
      <c r="E54" s="403"/>
      <c r="F54" s="379">
        <f>SUM(F55:F61)</f>
        <v>15907.483</v>
      </c>
      <c r="G54" s="379">
        <f t="shared" ref="G54" si="29">SUM(G55:G61)</f>
        <v>1450</v>
      </c>
      <c r="H54" s="379">
        <f t="shared" ref="H54:L54" si="30">SUM(H55:H61)</f>
        <v>0</v>
      </c>
      <c r="I54" s="379">
        <f t="shared" si="30"/>
        <v>0</v>
      </c>
      <c r="J54" s="379">
        <f t="shared" si="30"/>
        <v>0</v>
      </c>
      <c r="K54" s="379">
        <f t="shared" si="30"/>
        <v>0</v>
      </c>
      <c r="L54" s="379">
        <f t="shared" si="30"/>
        <v>0</v>
      </c>
      <c r="M54" s="379"/>
      <c r="N54" s="379"/>
      <c r="O54" s="379"/>
      <c r="P54" s="404"/>
      <c r="Q54" s="405"/>
      <c r="S54" s="233"/>
      <c r="T54" s="190"/>
      <c r="U54" s="190"/>
      <c r="V54" s="190">
        <v>1450</v>
      </c>
      <c r="W54" s="263" t="e">
        <f>SUM(#REF!)</f>
        <v>#REF!</v>
      </c>
      <c r="X54" s="263" t="e">
        <f>V54-W54</f>
        <v>#REF!</v>
      </c>
    </row>
    <row r="55" spans="1:24" s="259" customFormat="1" ht="38.1" customHeight="1">
      <c r="A55" s="368">
        <v>1</v>
      </c>
      <c r="B55" s="387" t="s">
        <v>463</v>
      </c>
      <c r="C55" s="399" t="s">
        <v>77</v>
      </c>
      <c r="D55" s="357">
        <v>2020</v>
      </c>
      <c r="E55" s="402" t="s">
        <v>464</v>
      </c>
      <c r="F55" s="380">
        <v>3011.0369999999998</v>
      </c>
      <c r="G55" s="370">
        <v>364.7</v>
      </c>
      <c r="H55" s="380"/>
      <c r="I55" s="380"/>
      <c r="J55" s="370"/>
      <c r="K55" s="370"/>
      <c r="L55" s="370"/>
      <c r="M55" s="370"/>
      <c r="N55" s="370"/>
      <c r="O55" s="370"/>
      <c r="P55" s="386" t="s">
        <v>461</v>
      </c>
      <c r="Q55" s="406"/>
      <c r="S55" s="233"/>
      <c r="T55" s="260"/>
      <c r="U55" s="260"/>
      <c r="V55" s="260"/>
      <c r="W55" s="261"/>
      <c r="X55" s="262"/>
    </row>
    <row r="56" spans="1:24" s="259" customFormat="1" ht="38.1" customHeight="1">
      <c r="A56" s="368">
        <v>2</v>
      </c>
      <c r="B56" s="387" t="s">
        <v>465</v>
      </c>
      <c r="C56" s="399" t="s">
        <v>77</v>
      </c>
      <c r="D56" s="357">
        <v>2020</v>
      </c>
      <c r="E56" s="402" t="s">
        <v>458</v>
      </c>
      <c r="F56" s="438">
        <v>2210.6060000000002</v>
      </c>
      <c r="G56" s="370">
        <v>114.5</v>
      </c>
      <c r="H56" s="380"/>
      <c r="I56" s="380"/>
      <c r="J56" s="370"/>
      <c r="K56" s="370"/>
      <c r="L56" s="370"/>
      <c r="M56" s="370"/>
      <c r="N56" s="370"/>
      <c r="O56" s="370"/>
      <c r="P56" s="408" t="s">
        <v>425</v>
      </c>
      <c r="Q56" s="406"/>
      <c r="S56" s="233"/>
      <c r="T56" s="260"/>
      <c r="U56" s="260"/>
      <c r="V56" s="260"/>
      <c r="W56" s="261"/>
      <c r="X56" s="262"/>
    </row>
    <row r="57" spans="1:24" s="259" customFormat="1" ht="38.1" customHeight="1">
      <c r="A57" s="368">
        <v>3</v>
      </c>
      <c r="B57" s="387" t="s">
        <v>455</v>
      </c>
      <c r="C57" s="399" t="s">
        <v>77</v>
      </c>
      <c r="D57" s="368">
        <v>2021</v>
      </c>
      <c r="E57" s="402" t="s">
        <v>459</v>
      </c>
      <c r="F57" s="438">
        <v>119.989</v>
      </c>
      <c r="G57" s="370">
        <v>92.8</v>
      </c>
      <c r="H57" s="380"/>
      <c r="I57" s="380"/>
      <c r="J57" s="370"/>
      <c r="K57" s="370"/>
      <c r="L57" s="370"/>
      <c r="M57" s="370"/>
      <c r="N57" s="370"/>
      <c r="O57" s="370"/>
      <c r="P57" s="408" t="s">
        <v>425</v>
      </c>
      <c r="Q57" s="406"/>
      <c r="S57" s="233"/>
      <c r="T57" s="260"/>
      <c r="U57" s="260"/>
      <c r="V57" s="260"/>
      <c r="W57" s="261"/>
      <c r="X57" s="262"/>
    </row>
    <row r="58" spans="1:24" s="259" customFormat="1" ht="38.1" customHeight="1">
      <c r="A58" s="368">
        <v>4</v>
      </c>
      <c r="B58" s="387" t="s">
        <v>456</v>
      </c>
      <c r="C58" s="399" t="s">
        <v>77</v>
      </c>
      <c r="D58" s="368">
        <v>2022</v>
      </c>
      <c r="E58" s="402" t="s">
        <v>466</v>
      </c>
      <c r="F58" s="438">
        <v>174.76</v>
      </c>
      <c r="G58" s="370">
        <v>174.7</v>
      </c>
      <c r="H58" s="380"/>
      <c r="I58" s="380"/>
      <c r="J58" s="370"/>
      <c r="K58" s="370"/>
      <c r="L58" s="370"/>
      <c r="M58" s="370"/>
      <c r="N58" s="370"/>
      <c r="O58" s="370"/>
      <c r="P58" s="408" t="s">
        <v>425</v>
      </c>
      <c r="Q58" s="406"/>
      <c r="S58" s="233"/>
      <c r="T58" s="260"/>
      <c r="U58" s="260"/>
      <c r="V58" s="260"/>
      <c r="W58" s="261"/>
      <c r="X58" s="262"/>
    </row>
    <row r="59" spans="1:24" s="259" customFormat="1" ht="38.1" customHeight="1">
      <c r="A59" s="368">
        <v>5</v>
      </c>
      <c r="B59" s="387" t="s">
        <v>457</v>
      </c>
      <c r="C59" s="399" t="s">
        <v>77</v>
      </c>
      <c r="D59" s="368">
        <v>2023</v>
      </c>
      <c r="E59" s="402" t="s">
        <v>460</v>
      </c>
      <c r="F59" s="438">
        <v>116.989</v>
      </c>
      <c r="G59" s="370">
        <v>116.3</v>
      </c>
      <c r="H59" s="380"/>
      <c r="I59" s="380"/>
      <c r="J59" s="370"/>
      <c r="K59" s="370"/>
      <c r="L59" s="370"/>
      <c r="M59" s="370"/>
      <c r="N59" s="370"/>
      <c r="O59" s="370"/>
      <c r="P59" s="408" t="s">
        <v>425</v>
      </c>
      <c r="Q59" s="406"/>
      <c r="S59" s="233"/>
      <c r="T59" s="260"/>
      <c r="U59" s="260"/>
      <c r="V59" s="260"/>
      <c r="W59" s="261"/>
      <c r="X59" s="262"/>
    </row>
    <row r="60" spans="1:24" s="259" customFormat="1" ht="38.1" customHeight="1">
      <c r="A60" s="368">
        <v>6</v>
      </c>
      <c r="B60" s="439" t="s">
        <v>470</v>
      </c>
      <c r="C60" s="399" t="s">
        <v>77</v>
      </c>
      <c r="D60" s="357">
        <v>2024</v>
      </c>
      <c r="E60" s="402" t="s">
        <v>471</v>
      </c>
      <c r="F60" s="438">
        <v>135.547</v>
      </c>
      <c r="G60" s="370">
        <v>135.5</v>
      </c>
      <c r="H60" s="380"/>
      <c r="I60" s="380"/>
      <c r="J60" s="370"/>
      <c r="K60" s="370"/>
      <c r="L60" s="370"/>
      <c r="M60" s="370"/>
      <c r="N60" s="370"/>
      <c r="O60" s="370"/>
      <c r="P60" s="408" t="s">
        <v>425</v>
      </c>
      <c r="Q60" s="406"/>
      <c r="S60" s="233"/>
      <c r="T60" s="260"/>
      <c r="U60" s="260"/>
      <c r="V60" s="260"/>
      <c r="W60" s="261"/>
      <c r="X60" s="262"/>
    </row>
    <row r="61" spans="1:24" s="259" customFormat="1" ht="38.1" customHeight="1">
      <c r="A61" s="368">
        <v>7</v>
      </c>
      <c r="B61" s="387" t="s">
        <v>469</v>
      </c>
      <c r="C61" s="399" t="s">
        <v>77</v>
      </c>
      <c r="D61" s="357" t="s">
        <v>467</v>
      </c>
      <c r="E61" s="368" t="s">
        <v>468</v>
      </c>
      <c r="F61" s="380">
        <v>10138.555</v>
      </c>
      <c r="G61" s="370">
        <v>451.5</v>
      </c>
      <c r="H61" s="380"/>
      <c r="I61" s="380"/>
      <c r="J61" s="370"/>
      <c r="K61" s="370"/>
      <c r="L61" s="370"/>
      <c r="M61" s="370"/>
      <c r="N61" s="370"/>
      <c r="O61" s="370"/>
      <c r="P61" s="408" t="s">
        <v>425</v>
      </c>
      <c r="Q61" s="406"/>
      <c r="S61" s="233"/>
      <c r="T61" s="260"/>
      <c r="U61" s="260"/>
      <c r="V61" s="260"/>
      <c r="W61" s="261"/>
      <c r="X61" s="262"/>
    </row>
    <row r="62" spans="1:24" ht="38.1" customHeight="1">
      <c r="A62" s="352" t="s">
        <v>20</v>
      </c>
      <c r="B62" s="384" t="s">
        <v>154</v>
      </c>
      <c r="C62" s="378"/>
      <c r="D62" s="378"/>
      <c r="E62" s="406"/>
      <c r="F62" s="404">
        <f>F63</f>
        <v>28000</v>
      </c>
      <c r="G62" s="404">
        <f t="shared" ref="G62:L62" si="31">G63</f>
        <v>9000</v>
      </c>
      <c r="H62" s="404">
        <f t="shared" si="31"/>
        <v>11987</v>
      </c>
      <c r="I62" s="404">
        <f t="shared" si="31"/>
        <v>0</v>
      </c>
      <c r="J62" s="404">
        <f t="shared" si="31"/>
        <v>0</v>
      </c>
      <c r="K62" s="404">
        <f t="shared" si="31"/>
        <v>0</v>
      </c>
      <c r="L62" s="404">
        <f t="shared" si="31"/>
        <v>0</v>
      </c>
      <c r="M62" s="404"/>
      <c r="N62" s="404"/>
      <c r="O62" s="404"/>
      <c r="P62" s="404"/>
      <c r="Q62" s="405"/>
      <c r="R62" s="237"/>
      <c r="S62" s="233" t="e">
        <f>#REF!/#REF!*100</f>
        <v>#REF!</v>
      </c>
      <c r="T62" s="190"/>
      <c r="U62" s="190"/>
      <c r="V62" s="190"/>
    </row>
    <row r="63" spans="1:24" ht="38.1" customHeight="1">
      <c r="A63" s="364"/>
      <c r="B63" s="411" t="s">
        <v>88</v>
      </c>
      <c r="C63" s="363"/>
      <c r="D63" s="363"/>
      <c r="E63" s="406"/>
      <c r="F63" s="365">
        <f>SUM(F64)</f>
        <v>28000</v>
      </c>
      <c r="G63" s="365">
        <f t="shared" ref="G63:L63" si="32">SUM(G64)</f>
        <v>9000</v>
      </c>
      <c r="H63" s="365">
        <f t="shared" si="32"/>
        <v>11987</v>
      </c>
      <c r="I63" s="365">
        <f t="shared" si="32"/>
        <v>0</v>
      </c>
      <c r="J63" s="365">
        <f t="shared" si="32"/>
        <v>0</v>
      </c>
      <c r="K63" s="365">
        <f t="shared" si="32"/>
        <v>0</v>
      </c>
      <c r="L63" s="365">
        <f t="shared" si="32"/>
        <v>0</v>
      </c>
      <c r="M63" s="365"/>
      <c r="N63" s="365"/>
      <c r="O63" s="365"/>
      <c r="P63" s="365"/>
      <c r="Q63" s="405"/>
      <c r="S63" s="233" t="e">
        <f>#REF!/#REF!*100</f>
        <v>#REF!</v>
      </c>
      <c r="T63" s="190"/>
      <c r="U63" s="190"/>
      <c r="V63" s="190"/>
    </row>
    <row r="64" spans="1:24" ht="38.1" customHeight="1">
      <c r="A64" s="382">
        <v>1</v>
      </c>
      <c r="B64" s="387" t="s">
        <v>155</v>
      </c>
      <c r="C64" s="392" t="s">
        <v>86</v>
      </c>
      <c r="D64" s="393" t="s">
        <v>527</v>
      </c>
      <c r="E64" s="357" t="s">
        <v>159</v>
      </c>
      <c r="F64" s="408">
        <v>28000</v>
      </c>
      <c r="G64" s="358">
        <v>9000</v>
      </c>
      <c r="H64" s="440">
        <v>11987</v>
      </c>
      <c r="I64" s="440"/>
      <c r="J64" s="358"/>
      <c r="K64" s="358"/>
      <c r="L64" s="358"/>
      <c r="M64" s="358"/>
      <c r="N64" s="358"/>
      <c r="O64" s="358"/>
      <c r="P64" s="386" t="s">
        <v>424</v>
      </c>
      <c r="Q64" s="405"/>
      <c r="T64" s="210" t="s">
        <v>415</v>
      </c>
      <c r="U64" s="190"/>
      <c r="V64" s="190"/>
      <c r="W64" s="431"/>
    </row>
    <row r="65" spans="1:23" ht="21.95" customHeight="1">
      <c r="A65" s="352" t="s">
        <v>21</v>
      </c>
      <c r="B65" s="384" t="s">
        <v>156</v>
      </c>
      <c r="C65" s="378"/>
      <c r="D65" s="378"/>
      <c r="E65" s="385"/>
      <c r="F65" s="404">
        <f>F66</f>
        <v>7020</v>
      </c>
      <c r="G65" s="404">
        <f t="shared" ref="G65:L65" si="33">G66</f>
        <v>2070</v>
      </c>
      <c r="H65" s="404">
        <f t="shared" si="33"/>
        <v>2995</v>
      </c>
      <c r="I65" s="404">
        <f t="shared" si="33"/>
        <v>0</v>
      </c>
      <c r="J65" s="404">
        <f t="shared" si="33"/>
        <v>0</v>
      </c>
      <c r="K65" s="404">
        <f t="shared" si="33"/>
        <v>0</v>
      </c>
      <c r="L65" s="404">
        <f t="shared" si="33"/>
        <v>0</v>
      </c>
      <c r="M65" s="404"/>
      <c r="N65" s="404"/>
      <c r="O65" s="404"/>
      <c r="P65" s="404"/>
      <c r="Q65" s="405"/>
      <c r="S65" s="233" t="e">
        <f>#REF!/#REF!*100</f>
        <v>#REF!</v>
      </c>
      <c r="T65" s="190"/>
      <c r="U65" s="190"/>
      <c r="V65" s="190"/>
    </row>
    <row r="66" spans="1:23" ht="21.95" customHeight="1">
      <c r="A66" s="364"/>
      <c r="B66" s="411" t="s">
        <v>39</v>
      </c>
      <c r="C66" s="363"/>
      <c r="D66" s="363"/>
      <c r="E66" s="401"/>
      <c r="F66" s="365">
        <f>SUM(F67:F70)</f>
        <v>7020</v>
      </c>
      <c r="G66" s="365">
        <f t="shared" ref="G66" si="34">SUM(G67:G70)</f>
        <v>2070</v>
      </c>
      <c r="H66" s="365">
        <f t="shared" ref="H66:L66" si="35">SUM(H67:H70)</f>
        <v>2995</v>
      </c>
      <c r="I66" s="365">
        <f t="shared" si="35"/>
        <v>0</v>
      </c>
      <c r="J66" s="365">
        <f t="shared" si="35"/>
        <v>0</v>
      </c>
      <c r="K66" s="365">
        <f t="shared" si="35"/>
        <v>0</v>
      </c>
      <c r="L66" s="365">
        <f t="shared" si="35"/>
        <v>0</v>
      </c>
      <c r="M66" s="365"/>
      <c r="N66" s="365"/>
      <c r="O66" s="365"/>
      <c r="P66" s="365"/>
      <c r="Q66" s="405"/>
      <c r="S66" s="233" t="e">
        <f>#REF!/#REF!*100</f>
        <v>#REF!</v>
      </c>
      <c r="T66" s="190"/>
      <c r="U66" s="190"/>
      <c r="V66" s="190"/>
    </row>
    <row r="67" spans="1:23" ht="38.1" customHeight="1">
      <c r="A67" s="382">
        <v>1</v>
      </c>
      <c r="B67" s="387" t="s">
        <v>157</v>
      </c>
      <c r="C67" s="392" t="s">
        <v>126</v>
      </c>
      <c r="D67" s="393" t="s">
        <v>530</v>
      </c>
      <c r="E67" s="357" t="s">
        <v>160</v>
      </c>
      <c r="F67" s="408">
        <v>3000</v>
      </c>
      <c r="G67" s="358">
        <v>87</v>
      </c>
      <c r="H67" s="441">
        <v>2995</v>
      </c>
      <c r="I67" s="441"/>
      <c r="J67" s="358"/>
      <c r="K67" s="358"/>
      <c r="L67" s="358"/>
      <c r="M67" s="358"/>
      <c r="N67" s="358"/>
      <c r="O67" s="358"/>
      <c r="P67" s="386" t="s">
        <v>424</v>
      </c>
      <c r="Q67" s="405"/>
      <c r="T67" s="210" t="s">
        <v>415</v>
      </c>
      <c r="U67" s="190"/>
      <c r="V67" s="190"/>
      <c r="W67" s="431"/>
    </row>
    <row r="68" spans="1:23" ht="36" customHeight="1">
      <c r="A68" s="382">
        <v>2</v>
      </c>
      <c r="B68" s="387" t="s">
        <v>158</v>
      </c>
      <c r="C68" s="392" t="s">
        <v>126</v>
      </c>
      <c r="D68" s="393" t="s">
        <v>530</v>
      </c>
      <c r="E68" s="357" t="s">
        <v>161</v>
      </c>
      <c r="F68" s="408">
        <v>2500</v>
      </c>
      <c r="G68" s="358">
        <v>1313</v>
      </c>
      <c r="H68" s="441"/>
      <c r="I68" s="441"/>
      <c r="J68" s="358"/>
      <c r="K68" s="358"/>
      <c r="L68" s="358"/>
      <c r="M68" s="358"/>
      <c r="N68" s="358"/>
      <c r="O68" s="358"/>
      <c r="P68" s="358" t="s">
        <v>426</v>
      </c>
      <c r="Q68" s="405"/>
      <c r="T68" s="210" t="s">
        <v>126</v>
      </c>
      <c r="U68" s="190"/>
      <c r="V68" s="190"/>
      <c r="W68" s="431"/>
    </row>
    <row r="69" spans="1:23" ht="36" customHeight="1">
      <c r="A69" s="382">
        <v>3</v>
      </c>
      <c r="B69" s="387" t="s">
        <v>175</v>
      </c>
      <c r="C69" s="392" t="s">
        <v>125</v>
      </c>
      <c r="D69" s="385" t="s">
        <v>525</v>
      </c>
      <c r="E69" s="357" t="s">
        <v>178</v>
      </c>
      <c r="F69" s="408">
        <v>320</v>
      </c>
      <c r="G69" s="358">
        <v>270</v>
      </c>
      <c r="H69" s="358"/>
      <c r="I69" s="358"/>
      <c r="J69" s="358"/>
      <c r="K69" s="358"/>
      <c r="L69" s="358"/>
      <c r="M69" s="358"/>
      <c r="N69" s="358"/>
      <c r="O69" s="358"/>
      <c r="P69" s="358" t="s">
        <v>427</v>
      </c>
      <c r="Q69" s="405"/>
      <c r="T69" s="210" t="s">
        <v>125</v>
      </c>
      <c r="U69" s="190"/>
      <c r="V69" s="190"/>
      <c r="W69" s="431"/>
    </row>
    <row r="70" spans="1:23" ht="36" customHeight="1">
      <c r="A70" s="382">
        <v>4</v>
      </c>
      <c r="B70" s="442" t="s">
        <v>305</v>
      </c>
      <c r="C70" s="392" t="s">
        <v>125</v>
      </c>
      <c r="D70" s="385" t="s">
        <v>525</v>
      </c>
      <c r="E70" s="357"/>
      <c r="F70" s="375">
        <v>1200</v>
      </c>
      <c r="G70" s="441">
        <v>400</v>
      </c>
      <c r="H70" s="441"/>
      <c r="I70" s="441"/>
      <c r="J70" s="441"/>
      <c r="K70" s="441"/>
      <c r="L70" s="441"/>
      <c r="M70" s="441"/>
      <c r="N70" s="441"/>
      <c r="O70" s="441"/>
      <c r="P70" s="389" t="s">
        <v>425</v>
      </c>
      <c r="Q70" s="405"/>
      <c r="T70" s="210" t="s">
        <v>125</v>
      </c>
      <c r="U70" s="190"/>
      <c r="V70" s="190"/>
      <c r="W70" s="431"/>
    </row>
    <row r="71" spans="1:23" s="254" customFormat="1" ht="21.95" customHeight="1">
      <c r="A71" s="377" t="s">
        <v>502</v>
      </c>
      <c r="B71" s="384" t="s">
        <v>421</v>
      </c>
      <c r="C71" s="378"/>
      <c r="D71" s="378"/>
      <c r="E71" s="403"/>
      <c r="F71" s="404">
        <f>SUM(F72)</f>
        <v>0</v>
      </c>
      <c r="G71" s="404">
        <f t="shared" ref="G71:L71" si="36">SUM(G72)</f>
        <v>565</v>
      </c>
      <c r="H71" s="404">
        <f t="shared" si="36"/>
        <v>0</v>
      </c>
      <c r="I71" s="404">
        <f t="shared" si="36"/>
        <v>0</v>
      </c>
      <c r="J71" s="404">
        <f t="shared" si="36"/>
        <v>0</v>
      </c>
      <c r="K71" s="404">
        <f t="shared" si="36"/>
        <v>0</v>
      </c>
      <c r="L71" s="404">
        <f t="shared" si="36"/>
        <v>0</v>
      </c>
      <c r="M71" s="404"/>
      <c r="N71" s="404"/>
      <c r="O71" s="404"/>
      <c r="P71" s="404"/>
      <c r="Q71" s="405"/>
      <c r="T71" s="255"/>
      <c r="U71" s="188"/>
      <c r="V71" s="188"/>
      <c r="W71" s="443"/>
    </row>
    <row r="72" spans="1:23" ht="38.1" customHeight="1">
      <c r="A72" s="382">
        <v>1</v>
      </c>
      <c r="B72" s="442" t="s">
        <v>454</v>
      </c>
      <c r="C72" s="392"/>
      <c r="D72" s="375"/>
      <c r="E72" s="357"/>
      <c r="F72" s="375"/>
      <c r="G72" s="441">
        <f>G73</f>
        <v>565</v>
      </c>
      <c r="H72" s="441"/>
      <c r="I72" s="441"/>
      <c r="J72" s="441"/>
      <c r="K72" s="441"/>
      <c r="L72" s="441"/>
      <c r="M72" s="441"/>
      <c r="N72" s="441"/>
      <c r="O72" s="441"/>
      <c r="P72" s="358"/>
      <c r="Q72" s="357" t="s">
        <v>451</v>
      </c>
      <c r="T72" s="210" t="s">
        <v>422</v>
      </c>
      <c r="U72" s="190"/>
      <c r="V72" s="190"/>
      <c r="W72" s="431"/>
    </row>
    <row r="73" spans="1:23" s="270" customFormat="1" ht="21.95" customHeight="1">
      <c r="A73" s="444"/>
      <c r="B73" s="445" t="s">
        <v>453</v>
      </c>
      <c r="C73" s="397"/>
      <c r="D73" s="446"/>
      <c r="E73" s="447"/>
      <c r="F73" s="448"/>
      <c r="G73" s="383">
        <v>565</v>
      </c>
      <c r="H73" s="448"/>
      <c r="I73" s="448"/>
      <c r="J73" s="383"/>
      <c r="K73" s="383"/>
      <c r="L73" s="383"/>
      <c r="M73" s="383"/>
      <c r="N73" s="383"/>
      <c r="O73" s="383"/>
      <c r="P73" s="383" t="s">
        <v>426</v>
      </c>
      <c r="Q73" s="397"/>
      <c r="T73" s="187"/>
      <c r="U73" s="187"/>
      <c r="V73" s="187"/>
      <c r="W73" s="449"/>
    </row>
    <row r="75" spans="1:23" hidden="1">
      <c r="G75" s="437" t="e">
        <f>SUM(G76:G79)</f>
        <v>#REF!</v>
      </c>
      <c r="J75" s="437"/>
      <c r="K75" s="437"/>
      <c r="L75" s="437"/>
      <c r="M75" s="437"/>
      <c r="N75" s="437"/>
      <c r="O75" s="437"/>
      <c r="P75" s="437"/>
    </row>
    <row r="76" spans="1:23" hidden="1">
      <c r="A76" s="429">
        <v>1</v>
      </c>
      <c r="B76" s="246" t="s">
        <v>415</v>
      </c>
      <c r="G76" s="450" t="e">
        <f>SUMIF($T$19:$T$70,#REF!,#REF!)</f>
        <v>#REF!</v>
      </c>
      <c r="J76" s="451"/>
      <c r="K76" s="451"/>
      <c r="L76" s="451"/>
      <c r="M76" s="451"/>
      <c r="N76" s="451"/>
      <c r="O76" s="451"/>
      <c r="P76" s="451"/>
    </row>
    <row r="77" spans="1:23" hidden="1">
      <c r="A77" s="429">
        <v>2</v>
      </c>
      <c r="B77" s="246" t="s">
        <v>416</v>
      </c>
      <c r="G77" s="450" t="e">
        <f>SUMIF($T$19:$T$70,#REF!,#REF!)</f>
        <v>#REF!</v>
      </c>
      <c r="J77" s="451"/>
      <c r="K77" s="451"/>
      <c r="L77" s="451"/>
      <c r="M77" s="451"/>
      <c r="N77" s="451"/>
      <c r="O77" s="451"/>
      <c r="P77" s="451"/>
    </row>
    <row r="78" spans="1:23" hidden="1">
      <c r="A78" s="429">
        <v>3</v>
      </c>
      <c r="B78" s="246" t="s">
        <v>126</v>
      </c>
      <c r="G78" s="450" t="e">
        <f>SUMIF($T$19:$T$70,#REF!,#REF!)</f>
        <v>#REF!</v>
      </c>
      <c r="J78" s="451"/>
      <c r="K78" s="451"/>
      <c r="L78" s="451"/>
      <c r="M78" s="451"/>
      <c r="N78" s="451"/>
      <c r="O78" s="451"/>
      <c r="P78" s="451"/>
    </row>
    <row r="79" spans="1:23" hidden="1">
      <c r="A79" s="429">
        <v>4</v>
      </c>
      <c r="B79" s="246" t="s">
        <v>125</v>
      </c>
      <c r="G79" s="450" t="e">
        <f>SUMIF($T$19:$T$70,#REF!,#REF!)</f>
        <v>#REF!</v>
      </c>
      <c r="J79" s="451"/>
      <c r="K79" s="451"/>
      <c r="L79" s="451"/>
      <c r="M79" s="451"/>
      <c r="N79" s="451"/>
      <c r="O79" s="451"/>
      <c r="P79" s="451"/>
    </row>
    <row r="80" spans="1:23" hidden="1">
      <c r="A80" s="429">
        <v>5</v>
      </c>
      <c r="B80" s="244" t="s">
        <v>422</v>
      </c>
      <c r="G80" s="450" t="e">
        <f>SUMIF($T$19:$T$73,#REF!,#REF!)</f>
        <v>#REF!</v>
      </c>
      <c r="J80" s="451"/>
      <c r="K80" s="451"/>
      <c r="L80" s="451"/>
      <c r="M80" s="451"/>
      <c r="N80" s="451"/>
      <c r="O80" s="451"/>
      <c r="P80" s="451"/>
    </row>
    <row r="81" hidden="1"/>
    <row r="82" hidden="1"/>
  </sheetData>
  <mergeCells count="23">
    <mergeCell ref="L2:Q2"/>
    <mergeCell ref="H6:I6"/>
    <mergeCell ref="J6:L6"/>
    <mergeCell ref="H7:H8"/>
    <mergeCell ref="I7:I8"/>
    <mergeCell ref="J7:J8"/>
    <mergeCell ref="Q41:Q42"/>
    <mergeCell ref="J5:Q5"/>
    <mergeCell ref="P6:P8"/>
    <mergeCell ref="K7:L7"/>
    <mergeCell ref="F7:F8"/>
    <mergeCell ref="A1:B1"/>
    <mergeCell ref="A3:Q3"/>
    <mergeCell ref="A4:Q4"/>
    <mergeCell ref="A6:A8"/>
    <mergeCell ref="B6:B8"/>
    <mergeCell ref="C6:C8"/>
    <mergeCell ref="D6:D8"/>
    <mergeCell ref="Q6:Q8"/>
    <mergeCell ref="E7:E8"/>
    <mergeCell ref="E6:F6"/>
    <mergeCell ref="G6:G8"/>
    <mergeCell ref="M6:O7"/>
  </mergeCells>
  <conditionalFormatting sqref="B36:B39 B27:B33 B72 B43:B53 B62:B70">
    <cfRule type="expression" dxfId="17" priority="17" stopIfTrue="1">
      <formula>+COUNTIF(#REF!,#REF!)&gt;1</formula>
    </cfRule>
  </conditionalFormatting>
  <conditionalFormatting sqref="D73">
    <cfRule type="expression" dxfId="16" priority="15" stopIfTrue="1">
      <formula>COUNTIF(#REF!,#REF!)&gt;1</formula>
    </cfRule>
  </conditionalFormatting>
  <conditionalFormatting sqref="B20">
    <cfRule type="expression" dxfId="15" priority="12" stopIfTrue="1">
      <formula>+COUNTIF(#REF!,#REF!)&gt;1</formula>
    </cfRule>
  </conditionalFormatting>
  <conditionalFormatting sqref="B34">
    <cfRule type="expression" dxfId="14" priority="10" stopIfTrue="1">
      <formula>+COUNTIF(#REF!,#REF!)&gt;1</formula>
    </cfRule>
  </conditionalFormatting>
  <conditionalFormatting sqref="B40">
    <cfRule type="expression" dxfId="13" priority="9" stopIfTrue="1">
      <formula>+COUNTIF(#REF!,#REF!)&gt;1</formula>
    </cfRule>
  </conditionalFormatting>
  <conditionalFormatting sqref="B41:B42">
    <cfRule type="expression" dxfId="12" priority="8" stopIfTrue="1">
      <formula>+COUNTIF(#REF!,#REF!)&gt;1</formula>
    </cfRule>
  </conditionalFormatting>
  <conditionalFormatting sqref="B35">
    <cfRule type="expression" dxfId="11" priority="7" stopIfTrue="1">
      <formula>+COUNTIF(#REF!,#REF!)&gt;1</formula>
    </cfRule>
  </conditionalFormatting>
  <conditionalFormatting sqref="B71">
    <cfRule type="expression" dxfId="10" priority="6" stopIfTrue="1">
      <formula>+COUNTIF(#REF!,#REF!)&gt;1</formula>
    </cfRule>
  </conditionalFormatting>
  <conditionalFormatting sqref="B54:B61">
    <cfRule type="expression" dxfId="9" priority="5" stopIfTrue="1">
      <formula>+COUNTIF(#REF!,#REF!)&gt;1</formula>
    </cfRule>
  </conditionalFormatting>
  <conditionalFormatting sqref="B14">
    <cfRule type="expression" dxfId="8" priority="4" stopIfTrue="1">
      <formula>+COUNTIF(#REF!,#REF!)&gt;1</formula>
    </cfRule>
  </conditionalFormatting>
  <conditionalFormatting sqref="B16">
    <cfRule type="expression" dxfId="7" priority="3" stopIfTrue="1">
      <formula>+COUNTIF(#REF!,#REF!)&gt;1</formula>
    </cfRule>
  </conditionalFormatting>
  <conditionalFormatting sqref="B17">
    <cfRule type="expression" dxfId="6" priority="2" stopIfTrue="1">
      <formula>+COUNTIF(#REF!,#REF!)&gt;1</formula>
    </cfRule>
  </conditionalFormatting>
  <conditionalFormatting sqref="B19">
    <cfRule type="expression" dxfId="5" priority="1" stopIfTrue="1">
      <formula>+COUNTIF(#REF!,#REF!)&gt;1</formula>
    </cfRule>
  </conditionalFormatting>
  <printOptions horizontalCentered="1"/>
  <pageMargins left="0.39370078740157483" right="0.39370078740157483" top="0.62992125984251968" bottom="0.51181102362204722" header="0.31496062992125984" footer="0.31496062992125984"/>
  <pageSetup paperSize="9" scale="81" fitToHeight="0" orientation="landscape" r:id="rId1"/>
  <headerFooter alignWithMargins="0">
    <oddFooter>&amp;C&amp;11Page &amp;P</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75"/>
  <cols>
    <col min="1" max="1" width="4.375" style="17" customWidth="1"/>
    <col min="2" max="2" width="27.875" style="16" customWidth="1"/>
    <col min="3" max="5" width="8" style="15" customWidth="1"/>
    <col min="6" max="10" width="6.875" style="15" customWidth="1"/>
    <col min="11" max="11" width="8.25" style="15" customWidth="1"/>
    <col min="12" max="12" width="7.375" style="15" customWidth="1"/>
    <col min="13" max="13" width="8.625" style="15" customWidth="1"/>
    <col min="14" max="14" width="9" style="15" customWidth="1"/>
    <col min="15" max="15" width="10.125" style="15" customWidth="1"/>
    <col min="16" max="16" width="8.5" style="15" customWidth="1"/>
    <col min="17" max="18" width="10.125" style="15" customWidth="1"/>
    <col min="19" max="23" width="8.625" style="15" customWidth="1"/>
    <col min="24" max="24" width="5.5" style="15" customWidth="1"/>
    <col min="25" max="16384" width="9" style="15"/>
  </cols>
  <sheetData>
    <row r="1" spans="1:24" hidden="1">
      <c r="A1" s="291"/>
      <c r="B1" s="291"/>
      <c r="X1" s="6"/>
    </row>
    <row r="2" spans="1:24" ht="21" customHeight="1">
      <c r="A2" s="12" t="s">
        <v>23</v>
      </c>
      <c r="X2" s="33" t="s">
        <v>7</v>
      </c>
    </row>
    <row r="3" spans="1:24" s="16" customFormat="1" ht="23.25" customHeight="1">
      <c r="A3" s="299" t="s">
        <v>59</v>
      </c>
      <c r="B3" s="299"/>
      <c r="C3" s="299"/>
      <c r="D3" s="299"/>
      <c r="E3" s="299"/>
      <c r="F3" s="299"/>
      <c r="G3" s="299"/>
      <c r="H3" s="299"/>
      <c r="I3" s="299"/>
      <c r="J3" s="299"/>
      <c r="K3" s="299"/>
      <c r="L3" s="299"/>
      <c r="M3" s="299"/>
      <c r="N3" s="299"/>
      <c r="O3" s="299"/>
      <c r="P3" s="299"/>
      <c r="Q3" s="299"/>
      <c r="R3" s="299"/>
      <c r="S3" s="299"/>
      <c r="T3" s="299"/>
      <c r="U3" s="299"/>
      <c r="V3" s="299"/>
      <c r="W3" s="299"/>
      <c r="X3" s="299"/>
    </row>
    <row r="4" spans="1:24" s="16" customFormat="1" ht="15.75" customHeight="1">
      <c r="A4" s="293" t="e">
        <f>+'PL3_DK 2025'!A4:Q4</f>
        <v>#REF!</v>
      </c>
      <c r="B4" s="294"/>
      <c r="C4" s="294"/>
      <c r="D4" s="294"/>
      <c r="E4" s="294"/>
      <c r="F4" s="294"/>
      <c r="G4" s="294"/>
      <c r="H4" s="294"/>
      <c r="I4" s="294"/>
      <c r="J4" s="294"/>
      <c r="K4" s="294"/>
      <c r="L4" s="294"/>
      <c r="M4" s="294"/>
      <c r="N4" s="294"/>
      <c r="O4" s="294"/>
      <c r="P4" s="294"/>
      <c r="Q4" s="294"/>
      <c r="R4" s="294"/>
      <c r="S4" s="294"/>
      <c r="T4" s="294"/>
      <c r="U4" s="294"/>
      <c r="V4" s="294"/>
      <c r="W4" s="294"/>
      <c r="X4" s="294"/>
    </row>
    <row r="5" spans="1:24" s="16" customFormat="1" ht="15" customHeight="1">
      <c r="A5" s="17"/>
      <c r="X5" s="22" t="s">
        <v>8</v>
      </c>
    </row>
    <row r="6" spans="1:24" s="3" customFormat="1" ht="45" customHeight="1">
      <c r="A6" s="298" t="s">
        <v>6</v>
      </c>
      <c r="B6" s="298" t="s">
        <v>9</v>
      </c>
      <c r="C6" s="298" t="s">
        <v>10</v>
      </c>
      <c r="D6" s="298" t="s">
        <v>11</v>
      </c>
      <c r="E6" s="298" t="s">
        <v>12</v>
      </c>
      <c r="F6" s="297" t="s">
        <v>44</v>
      </c>
      <c r="G6" s="297"/>
      <c r="H6" s="297"/>
      <c r="I6" s="297"/>
      <c r="J6" s="297"/>
      <c r="K6" s="297" t="s">
        <v>36</v>
      </c>
      <c r="L6" s="297"/>
      <c r="M6" s="298" t="s">
        <v>14</v>
      </c>
      <c r="N6" s="298"/>
      <c r="O6" s="298" t="s">
        <v>61</v>
      </c>
      <c r="P6" s="298"/>
      <c r="Q6" s="298"/>
      <c r="R6" s="298"/>
      <c r="S6" s="298" t="s">
        <v>55</v>
      </c>
      <c r="T6" s="298"/>
      <c r="U6" s="298"/>
      <c r="V6" s="298"/>
      <c r="W6" s="298"/>
      <c r="X6" s="298" t="s">
        <v>5</v>
      </c>
    </row>
    <row r="7" spans="1:24" s="3" customFormat="1" ht="51" customHeight="1">
      <c r="A7" s="298"/>
      <c r="B7" s="298"/>
      <c r="C7" s="298"/>
      <c r="D7" s="298"/>
      <c r="E7" s="298"/>
      <c r="F7" s="297" t="s">
        <v>45</v>
      </c>
      <c r="G7" s="297" t="s">
        <v>25</v>
      </c>
      <c r="H7" s="297" t="s">
        <v>46</v>
      </c>
      <c r="I7" s="297"/>
      <c r="J7" s="297"/>
      <c r="K7" s="297" t="s">
        <v>25</v>
      </c>
      <c r="L7" s="297" t="s">
        <v>47</v>
      </c>
      <c r="M7" s="298" t="s">
        <v>24</v>
      </c>
      <c r="N7" s="298" t="s">
        <v>70</v>
      </c>
      <c r="O7" s="298" t="s">
        <v>60</v>
      </c>
      <c r="P7" s="298" t="s">
        <v>62</v>
      </c>
      <c r="Q7" s="298"/>
      <c r="R7" s="298" t="s">
        <v>63</v>
      </c>
      <c r="S7" s="298" t="s">
        <v>69</v>
      </c>
      <c r="T7" s="298" t="s">
        <v>56</v>
      </c>
      <c r="U7" s="298"/>
      <c r="V7" s="298" t="s">
        <v>57</v>
      </c>
      <c r="W7" s="298" t="s">
        <v>58</v>
      </c>
      <c r="X7" s="298"/>
    </row>
    <row r="8" spans="1:24" s="3" customFormat="1" ht="85.5" customHeight="1">
      <c r="A8" s="298"/>
      <c r="B8" s="298"/>
      <c r="C8" s="298"/>
      <c r="D8" s="298"/>
      <c r="E8" s="298"/>
      <c r="F8" s="297"/>
      <c r="G8" s="297"/>
      <c r="H8" s="36" t="s">
        <v>48</v>
      </c>
      <c r="I8" s="36" t="s">
        <v>49</v>
      </c>
      <c r="J8" s="36" t="s">
        <v>50</v>
      </c>
      <c r="K8" s="297"/>
      <c r="L8" s="297"/>
      <c r="M8" s="298"/>
      <c r="N8" s="298"/>
      <c r="O8" s="298"/>
      <c r="P8" s="35" t="s">
        <v>25</v>
      </c>
      <c r="Q8" s="35" t="s">
        <v>51</v>
      </c>
      <c r="R8" s="298"/>
      <c r="S8" s="298"/>
      <c r="T8" s="35" t="s">
        <v>25</v>
      </c>
      <c r="U8" s="35" t="s">
        <v>51</v>
      </c>
      <c r="V8" s="298"/>
      <c r="W8" s="298"/>
      <c r="X8" s="298"/>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300"/>
      <c r="B35" s="300"/>
      <c r="C35" s="300"/>
      <c r="D35" s="300"/>
      <c r="E35" s="300"/>
      <c r="F35" s="300"/>
      <c r="G35" s="300"/>
      <c r="H35" s="300"/>
      <c r="I35" s="300"/>
      <c r="J35" s="300"/>
      <c r="K35" s="300"/>
      <c r="L35" s="300"/>
      <c r="M35" s="300"/>
      <c r="N35" s="300"/>
      <c r="O35" s="300"/>
      <c r="P35" s="300"/>
      <c r="Q35" s="300"/>
      <c r="R35" s="300"/>
      <c r="S35" s="300"/>
      <c r="T35" s="300"/>
      <c r="U35" s="300"/>
      <c r="V35" s="300"/>
      <c r="W35" s="300"/>
      <c r="X35" s="300"/>
    </row>
    <row r="36" spans="1:24" ht="17.25" customHeight="1">
      <c r="B36" s="301"/>
      <c r="C36" s="301"/>
      <c r="D36" s="301"/>
      <c r="E36" s="301"/>
      <c r="F36" s="301"/>
      <c r="G36" s="301"/>
      <c r="H36" s="301"/>
      <c r="I36" s="301"/>
      <c r="J36" s="301"/>
      <c r="K36" s="301"/>
      <c r="L36" s="301"/>
      <c r="M36" s="301"/>
      <c r="N36" s="301"/>
      <c r="O36" s="301"/>
      <c r="P36" s="301"/>
      <c r="Q36" s="301"/>
      <c r="R36" s="301"/>
      <c r="S36" s="301"/>
      <c r="T36" s="301"/>
      <c r="U36" s="301"/>
      <c r="V36" s="301"/>
      <c r="W36" s="301"/>
      <c r="X36" s="301"/>
    </row>
  </sheetData>
  <mergeCells count="30">
    <mergeCell ref="A35:X35"/>
    <mergeCell ref="B36:X36"/>
    <mergeCell ref="X6:X8"/>
    <mergeCell ref="H7:J7"/>
    <mergeCell ref="M7:M8"/>
    <mergeCell ref="N7:N8"/>
    <mergeCell ref="O7:O8"/>
    <mergeCell ref="P7:Q7"/>
    <mergeCell ref="R7:R8"/>
    <mergeCell ref="L7:L8"/>
    <mergeCell ref="V7:V8"/>
    <mergeCell ref="S7:S8"/>
    <mergeCell ref="T7:U7"/>
    <mergeCell ref="W7:W8"/>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19" activePane="bottomRight" state="frozen"/>
      <selection activeCell="A2" sqref="A2"/>
      <selection pane="topRight" activeCell="E2" sqref="E2"/>
      <selection pane="bottomLeft" activeCell="A9" sqref="A9"/>
      <selection pane="bottomRight" activeCell="D62" sqref="D62"/>
    </sheetView>
  </sheetViews>
  <sheetFormatPr defaultColWidth="9" defaultRowHeight="15.75"/>
  <cols>
    <col min="1" max="1" width="4.5" style="17" customWidth="1"/>
    <col min="2" max="2" width="51.125" style="16" customWidth="1"/>
    <col min="3" max="3" width="6.75" style="15" customWidth="1"/>
    <col min="4" max="4" width="7.375" style="15" customWidth="1"/>
    <col min="5" max="5" width="8.5" style="15" customWidth="1"/>
    <col min="6" max="6" width="6" style="15" customWidth="1"/>
    <col min="7" max="7" width="5.125" style="15" customWidth="1"/>
    <col min="8" max="8" width="7.75" style="15" customWidth="1"/>
    <col min="9" max="9" width="9.125" style="15" customWidth="1"/>
    <col min="10" max="10" width="7.5" style="15" customWidth="1"/>
    <col min="11" max="11" width="8.875" style="15" customWidth="1"/>
    <col min="12" max="12" width="9.5" style="15" customWidth="1"/>
    <col min="13" max="13" width="10.375" style="15" customWidth="1"/>
    <col min="14" max="14" width="9.75" style="15" customWidth="1"/>
    <col min="15" max="15" width="7.5" style="15" customWidth="1"/>
    <col min="16" max="16" width="9" style="15" customWidth="1"/>
    <col min="17" max="17" width="6.625" style="15" customWidth="1"/>
    <col min="18" max="16384" width="9" style="15"/>
  </cols>
  <sheetData>
    <row r="1" spans="1:17" hidden="1">
      <c r="A1" s="291"/>
      <c r="B1" s="291"/>
      <c r="Q1" s="6"/>
    </row>
    <row r="2" spans="1:17">
      <c r="A2" s="110" t="s">
        <v>332</v>
      </c>
      <c r="B2" s="111"/>
      <c r="C2" s="112"/>
      <c r="D2" s="112"/>
      <c r="E2" s="112"/>
      <c r="F2" s="112"/>
      <c r="G2" s="112"/>
      <c r="H2" s="112"/>
      <c r="I2" s="112"/>
      <c r="J2" s="112"/>
      <c r="K2" s="112"/>
      <c r="L2" s="112"/>
      <c r="M2" s="112"/>
      <c r="N2" s="112"/>
      <c r="O2" s="112"/>
      <c r="P2" s="112"/>
      <c r="Q2" s="113"/>
    </row>
    <row r="3" spans="1:17" s="16" customFormat="1" ht="18.75" customHeight="1">
      <c r="A3" s="295" t="s">
        <v>75</v>
      </c>
      <c r="B3" s="295"/>
      <c r="C3" s="295"/>
      <c r="D3" s="295"/>
      <c r="E3" s="295"/>
      <c r="F3" s="295"/>
      <c r="G3" s="295"/>
      <c r="H3" s="295"/>
      <c r="I3" s="295"/>
      <c r="J3" s="295"/>
      <c r="K3" s="295"/>
      <c r="L3" s="295"/>
      <c r="M3" s="295"/>
      <c r="N3" s="295"/>
      <c r="O3" s="295"/>
      <c r="P3" s="295"/>
      <c r="Q3" s="295"/>
    </row>
    <row r="4" spans="1:17" s="16" customFormat="1" ht="26.25" customHeight="1">
      <c r="A4" s="306" t="e">
        <f>#REF!</f>
        <v>#REF!</v>
      </c>
      <c r="B4" s="307"/>
      <c r="C4" s="307"/>
      <c r="D4" s="307"/>
      <c r="E4" s="307"/>
      <c r="F4" s="307"/>
      <c r="G4" s="307"/>
      <c r="H4" s="307"/>
      <c r="I4" s="307"/>
      <c r="J4" s="307"/>
      <c r="K4" s="307"/>
      <c r="L4" s="307"/>
      <c r="M4" s="307"/>
      <c r="N4" s="307"/>
      <c r="O4" s="307"/>
      <c r="P4" s="307"/>
      <c r="Q4" s="307"/>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298" t="s">
        <v>6</v>
      </c>
      <c r="B6" s="298" t="s">
        <v>9</v>
      </c>
      <c r="C6" s="298" t="s">
        <v>10</v>
      </c>
      <c r="D6" s="298" t="s">
        <v>11</v>
      </c>
      <c r="E6" s="298" t="s">
        <v>68</v>
      </c>
      <c r="F6" s="298" t="s">
        <v>67</v>
      </c>
      <c r="G6" s="298" t="s">
        <v>12</v>
      </c>
      <c r="H6" s="298" t="s">
        <v>13</v>
      </c>
      <c r="I6" s="298"/>
      <c r="J6" s="298"/>
      <c r="K6" s="298"/>
      <c r="L6" s="298" t="s">
        <v>38</v>
      </c>
      <c r="M6" s="298" t="s">
        <v>65</v>
      </c>
      <c r="N6" s="298" t="s">
        <v>72</v>
      </c>
      <c r="O6" s="303" t="s">
        <v>73</v>
      </c>
      <c r="P6" s="298" t="s">
        <v>66</v>
      </c>
      <c r="Q6" s="298" t="s">
        <v>5</v>
      </c>
    </row>
    <row r="7" spans="1:17" s="3" customFormat="1" ht="27.75" customHeight="1">
      <c r="A7" s="298"/>
      <c r="B7" s="298"/>
      <c r="C7" s="298"/>
      <c r="D7" s="298"/>
      <c r="E7" s="298"/>
      <c r="F7" s="298"/>
      <c r="G7" s="298"/>
      <c r="H7" s="298" t="s">
        <v>15</v>
      </c>
      <c r="I7" s="298" t="s">
        <v>16</v>
      </c>
      <c r="J7" s="298"/>
      <c r="K7" s="298"/>
      <c r="L7" s="298"/>
      <c r="M7" s="298"/>
      <c r="N7" s="298"/>
      <c r="O7" s="304"/>
      <c r="P7" s="298"/>
      <c r="Q7" s="298"/>
    </row>
    <row r="8" spans="1:17" s="3" customFormat="1" ht="22.5" customHeight="1">
      <c r="A8" s="298"/>
      <c r="B8" s="298"/>
      <c r="C8" s="298"/>
      <c r="D8" s="298"/>
      <c r="E8" s="298"/>
      <c r="F8" s="298"/>
      <c r="G8" s="298"/>
      <c r="H8" s="298"/>
      <c r="I8" s="298" t="s">
        <v>25</v>
      </c>
      <c r="J8" s="298" t="s">
        <v>30</v>
      </c>
      <c r="K8" s="298"/>
      <c r="L8" s="298"/>
      <c r="M8" s="298"/>
      <c r="N8" s="298"/>
      <c r="O8" s="304"/>
      <c r="P8" s="298"/>
      <c r="Q8" s="298"/>
    </row>
    <row r="9" spans="1:17" s="3" customFormat="1" ht="39" customHeight="1">
      <c r="A9" s="298"/>
      <c r="B9" s="298"/>
      <c r="C9" s="298"/>
      <c r="D9" s="298"/>
      <c r="E9" s="298"/>
      <c r="F9" s="298"/>
      <c r="G9" s="298"/>
      <c r="H9" s="298"/>
      <c r="I9" s="298"/>
      <c r="J9" s="118" t="s">
        <v>48</v>
      </c>
      <c r="K9" s="118" t="s">
        <v>71</v>
      </c>
      <c r="L9" s="298"/>
      <c r="M9" s="298"/>
      <c r="N9" s="298"/>
      <c r="O9" s="305"/>
      <c r="P9" s="298"/>
      <c r="Q9" s="298"/>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7.5">
      <c r="A16" s="46">
        <v>1</v>
      </c>
      <c r="B16" s="43" t="s">
        <v>80</v>
      </c>
      <c r="C16" s="125" t="s">
        <v>77</v>
      </c>
      <c r="D16" s="125" t="s">
        <v>302</v>
      </c>
      <c r="E16" s="121" t="s">
        <v>285</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5">
      <c r="A17" s="45" t="s">
        <v>21</v>
      </c>
      <c r="B17" s="44" t="s">
        <v>40</v>
      </c>
      <c r="C17" s="128"/>
      <c r="D17" s="150"/>
      <c r="E17" s="150"/>
      <c r="F17" s="150"/>
      <c r="G17" s="120"/>
      <c r="H17" s="151"/>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33.75">
      <c r="A18" s="46">
        <v>1</v>
      </c>
      <c r="B18" s="43" t="s">
        <v>81</v>
      </c>
      <c r="C18" s="125" t="s">
        <v>77</v>
      </c>
      <c r="D18" s="125" t="s">
        <v>303</v>
      </c>
      <c r="E18" s="121" t="s">
        <v>285</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0"/>
      <c r="E19" s="150"/>
      <c r="F19" s="150"/>
      <c r="G19" s="120"/>
      <c r="H19" s="151"/>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45">
      <c r="A20" s="46">
        <v>1</v>
      </c>
      <c r="B20" s="43" t="s">
        <v>82</v>
      </c>
      <c r="C20" s="125" t="s">
        <v>77</v>
      </c>
      <c r="D20" s="125" t="s">
        <v>304</v>
      </c>
      <c r="E20" s="121" t="s">
        <v>285</v>
      </c>
      <c r="F20" s="150"/>
      <c r="G20" s="149" t="s">
        <v>141</v>
      </c>
      <c r="H20" s="126" t="s">
        <v>85</v>
      </c>
      <c r="I20" s="42">
        <v>50000</v>
      </c>
      <c r="J20" s="82"/>
      <c r="K20" s="50">
        <v>50000</v>
      </c>
      <c r="L20" s="50">
        <v>30000</v>
      </c>
      <c r="M20" s="102">
        <v>3000</v>
      </c>
      <c r="N20" s="102">
        <v>3000</v>
      </c>
      <c r="O20" s="104">
        <f>L20-N20</f>
        <v>27000</v>
      </c>
      <c r="P20" s="104">
        <f>O20</f>
        <v>27000</v>
      </c>
      <c r="Q20" s="82"/>
    </row>
    <row r="21" spans="1:17" s="3" customFormat="1" ht="12.75">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163</v>
      </c>
      <c r="B22" s="90" t="s">
        <v>162</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299</v>
      </c>
      <c r="C23" s="128"/>
      <c r="D23" s="150"/>
      <c r="E23" s="150"/>
      <c r="F23" s="150"/>
      <c r="G23" s="128"/>
      <c r="H23" s="151"/>
      <c r="I23" s="48"/>
      <c r="J23" s="48"/>
      <c r="K23" s="48"/>
      <c r="L23" s="48"/>
      <c r="M23" s="48"/>
      <c r="N23" s="48"/>
      <c r="O23" s="160">
        <f>P23</f>
        <v>5710</v>
      </c>
      <c r="P23" s="96">
        <v>5710</v>
      </c>
      <c r="Q23" s="82"/>
    </row>
    <row r="24" spans="1:17" s="3" customFormat="1" ht="27">
      <c r="A24" s="45" t="s">
        <v>20</v>
      </c>
      <c r="B24" s="44" t="s">
        <v>88</v>
      </c>
      <c r="C24" s="128"/>
      <c r="D24" s="150"/>
      <c r="E24" s="150"/>
      <c r="F24" s="150"/>
      <c r="G24" s="128"/>
      <c r="H24" s="151"/>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33.75">
      <c r="A25" s="46">
        <v>1</v>
      </c>
      <c r="B25" s="52" t="s">
        <v>89</v>
      </c>
      <c r="C25" s="129" t="s">
        <v>98</v>
      </c>
      <c r="D25" s="150"/>
      <c r="E25" s="121" t="s">
        <v>286</v>
      </c>
      <c r="F25" s="121" t="s">
        <v>287</v>
      </c>
      <c r="G25" s="132">
        <v>2022</v>
      </c>
      <c r="H25" s="130" t="s">
        <v>104</v>
      </c>
      <c r="I25" s="42">
        <v>2500</v>
      </c>
      <c r="J25" s="82"/>
      <c r="K25" s="102">
        <v>2500</v>
      </c>
      <c r="L25" s="51">
        <v>2500</v>
      </c>
      <c r="M25" s="102">
        <v>2350.2910000000002</v>
      </c>
      <c r="N25" s="102">
        <v>2350.2910000000002</v>
      </c>
      <c r="O25" s="104"/>
      <c r="P25" s="104">
        <f>O25</f>
        <v>0</v>
      </c>
      <c r="Q25" s="82"/>
    </row>
    <row r="26" spans="1:17" s="3" customFormat="1" ht="33.75">
      <c r="A26" s="46">
        <v>2</v>
      </c>
      <c r="B26" s="52" t="s">
        <v>90</v>
      </c>
      <c r="C26" s="129" t="s">
        <v>86</v>
      </c>
      <c r="D26" s="150"/>
      <c r="E26" s="121" t="s">
        <v>286</v>
      </c>
      <c r="F26" s="121" t="s">
        <v>288</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33.75">
      <c r="A27" s="46">
        <v>3</v>
      </c>
      <c r="B27" s="52" t="s">
        <v>91</v>
      </c>
      <c r="C27" s="129" t="s">
        <v>86</v>
      </c>
      <c r="D27" s="150"/>
      <c r="E27" s="121" t="s">
        <v>286</v>
      </c>
      <c r="F27" s="129" t="s">
        <v>289</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5">
      <c r="A28" s="45" t="s">
        <v>21</v>
      </c>
      <c r="B28" s="41" t="s">
        <v>79</v>
      </c>
      <c r="C28" s="127"/>
      <c r="D28" s="150"/>
      <c r="E28" s="150"/>
      <c r="F28" s="150"/>
      <c r="G28" s="127"/>
      <c r="H28" s="151"/>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33.75">
      <c r="A29" s="46">
        <v>1</v>
      </c>
      <c r="B29" s="52" t="s">
        <v>92</v>
      </c>
      <c r="C29" s="129" t="s">
        <v>86</v>
      </c>
      <c r="D29" s="150"/>
      <c r="E29" s="121" t="s">
        <v>286</v>
      </c>
      <c r="F29" s="129" t="s">
        <v>290</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33.75">
      <c r="A30" s="46">
        <v>2</v>
      </c>
      <c r="B30" s="52" t="s">
        <v>93</v>
      </c>
      <c r="C30" s="129" t="s">
        <v>99</v>
      </c>
      <c r="D30" s="150"/>
      <c r="E30" s="121" t="s">
        <v>286</v>
      </c>
      <c r="F30" s="129" t="s">
        <v>291</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33.75">
      <c r="A31" s="46">
        <v>3</v>
      </c>
      <c r="B31" s="52" t="s">
        <v>94</v>
      </c>
      <c r="C31" s="129" t="s">
        <v>87</v>
      </c>
      <c r="D31" s="150"/>
      <c r="E31" s="121" t="s">
        <v>286</v>
      </c>
      <c r="F31" s="129" t="s">
        <v>287</v>
      </c>
      <c r="G31" s="132" t="s">
        <v>102</v>
      </c>
      <c r="H31" s="130" t="s">
        <v>109</v>
      </c>
      <c r="I31" s="42">
        <v>1700</v>
      </c>
      <c r="J31" s="82"/>
      <c r="K31" s="102">
        <v>1700</v>
      </c>
      <c r="L31" s="51">
        <v>1700</v>
      </c>
      <c r="M31" s="102">
        <v>1590.866</v>
      </c>
      <c r="N31" s="102">
        <v>1590.866</v>
      </c>
      <c r="O31" s="104"/>
      <c r="P31" s="104">
        <f t="shared" si="30"/>
        <v>0</v>
      </c>
      <c r="Q31" s="82"/>
    </row>
    <row r="32" spans="1:17" s="3" customFormat="1" ht="33.75">
      <c r="A32" s="46">
        <v>4</v>
      </c>
      <c r="B32" s="52" t="s">
        <v>95</v>
      </c>
      <c r="C32" s="129" t="s">
        <v>99</v>
      </c>
      <c r="D32" s="150"/>
      <c r="E32" s="121" t="s">
        <v>286</v>
      </c>
      <c r="F32" s="152" t="s">
        <v>289</v>
      </c>
      <c r="G32" s="132" t="s">
        <v>102</v>
      </c>
      <c r="H32" s="130" t="s">
        <v>110</v>
      </c>
      <c r="I32" s="42">
        <v>370</v>
      </c>
      <c r="J32" s="82"/>
      <c r="K32" s="102">
        <v>370</v>
      </c>
      <c r="L32" s="51">
        <v>370</v>
      </c>
      <c r="M32" s="102">
        <v>330</v>
      </c>
      <c r="N32" s="102">
        <v>330</v>
      </c>
      <c r="O32" s="104"/>
      <c r="P32" s="104">
        <f t="shared" si="30"/>
        <v>0</v>
      </c>
      <c r="Q32" s="82"/>
    </row>
    <row r="33" spans="1:17" s="3" customFormat="1" ht="33.75">
      <c r="A33" s="46">
        <v>5</v>
      </c>
      <c r="B33" s="53" t="s">
        <v>96</v>
      </c>
      <c r="C33" s="129" t="s">
        <v>100</v>
      </c>
      <c r="D33" s="150"/>
      <c r="E33" s="121" t="s">
        <v>286</v>
      </c>
      <c r="F33" s="129" t="s">
        <v>287</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33.75">
      <c r="A34" s="46">
        <v>6</v>
      </c>
      <c r="B34" s="53" t="s">
        <v>97</v>
      </c>
      <c r="C34" s="129" t="s">
        <v>101</v>
      </c>
      <c r="D34" s="150"/>
      <c r="E34" s="121" t="s">
        <v>286</v>
      </c>
      <c r="F34" s="129" t="s">
        <v>287</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5">
      <c r="A35" s="45" t="s">
        <v>22</v>
      </c>
      <c r="B35" s="44" t="s">
        <v>41</v>
      </c>
      <c r="C35" s="125"/>
      <c r="D35" s="150"/>
      <c r="E35" s="150"/>
      <c r="F35" s="150"/>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33.75">
      <c r="A36" s="46">
        <v>1</v>
      </c>
      <c r="B36" s="53" t="s">
        <v>136</v>
      </c>
      <c r="C36" s="126" t="s">
        <v>138</v>
      </c>
      <c r="D36" s="150"/>
      <c r="E36" s="121" t="s">
        <v>286</v>
      </c>
      <c r="F36" s="150"/>
      <c r="G36" s="126" t="s">
        <v>141</v>
      </c>
      <c r="H36" s="130" t="s">
        <v>139</v>
      </c>
      <c r="I36" s="42">
        <v>7000</v>
      </c>
      <c r="J36" s="82"/>
      <c r="K36" s="42">
        <v>7000</v>
      </c>
      <c r="L36" s="51">
        <v>5000</v>
      </c>
      <c r="M36" s="102">
        <v>1000</v>
      </c>
      <c r="N36" s="102">
        <v>1000</v>
      </c>
      <c r="O36" s="104">
        <f>L36-N36</f>
        <v>4000</v>
      </c>
      <c r="P36" s="104">
        <f>O36</f>
        <v>4000</v>
      </c>
      <c r="Q36" s="82"/>
    </row>
    <row r="37" spans="1:17" s="3" customFormat="1" ht="33.75">
      <c r="A37" s="46">
        <v>2</v>
      </c>
      <c r="B37" s="53" t="s">
        <v>137</v>
      </c>
      <c r="C37" s="126" t="s">
        <v>86</v>
      </c>
      <c r="D37" s="150"/>
      <c r="E37" s="121" t="s">
        <v>286</v>
      </c>
      <c r="F37" s="150"/>
      <c r="G37" s="126" t="s">
        <v>141</v>
      </c>
      <c r="H37" s="130" t="s">
        <v>140</v>
      </c>
      <c r="I37" s="42">
        <v>7500</v>
      </c>
      <c r="J37" s="82"/>
      <c r="K37" s="42">
        <v>7000</v>
      </c>
      <c r="L37" s="51">
        <v>5000</v>
      </c>
      <c r="M37" s="102">
        <v>1151</v>
      </c>
      <c r="N37" s="102">
        <v>1151</v>
      </c>
      <c r="O37" s="104">
        <f>L37-N37</f>
        <v>3849</v>
      </c>
      <c r="P37" s="104">
        <f>O37</f>
        <v>3849</v>
      </c>
      <c r="Q37" s="82"/>
    </row>
    <row r="38" spans="1:17" s="3" customFormat="1" ht="13.5">
      <c r="A38" s="45" t="s">
        <v>74</v>
      </c>
      <c r="B38" s="44" t="s">
        <v>113</v>
      </c>
      <c r="C38" s="128"/>
      <c r="D38" s="150"/>
      <c r="E38" s="150"/>
      <c r="F38" s="150"/>
      <c r="G38" s="131"/>
      <c r="H38" s="151"/>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5">
      <c r="A39" s="45"/>
      <c r="B39" s="54" t="s">
        <v>114</v>
      </c>
      <c r="C39" s="133"/>
      <c r="D39" s="150"/>
      <c r="E39" s="150"/>
      <c r="F39" s="150"/>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33.75">
      <c r="A40" s="46">
        <v>1</v>
      </c>
      <c r="B40" s="55" t="s">
        <v>115</v>
      </c>
      <c r="C40" s="135" t="s">
        <v>124</v>
      </c>
      <c r="D40" s="150"/>
      <c r="E40" s="121" t="s">
        <v>286</v>
      </c>
      <c r="F40" s="135" t="s">
        <v>289</v>
      </c>
      <c r="G40" s="126" t="s">
        <v>102</v>
      </c>
      <c r="H40" s="135" t="s">
        <v>128</v>
      </c>
      <c r="I40" s="42">
        <v>6000</v>
      </c>
      <c r="J40" s="82"/>
      <c r="K40" s="42">
        <v>1800</v>
      </c>
      <c r="L40" s="51">
        <v>1800</v>
      </c>
      <c r="M40" s="102">
        <v>1500</v>
      </c>
      <c r="N40" s="102">
        <v>1500</v>
      </c>
      <c r="O40" s="104">
        <f>L40-N40</f>
        <v>300</v>
      </c>
      <c r="P40" s="104">
        <f>O40</f>
        <v>300</v>
      </c>
      <c r="Q40" s="82"/>
    </row>
    <row r="41" spans="1:17" s="3" customFormat="1" ht="33.75">
      <c r="A41" s="46">
        <v>2</v>
      </c>
      <c r="B41" s="55" t="s">
        <v>116</v>
      </c>
      <c r="C41" s="135" t="s">
        <v>124</v>
      </c>
      <c r="D41" s="150"/>
      <c r="E41" s="121" t="s">
        <v>286</v>
      </c>
      <c r="F41" s="135" t="s">
        <v>292</v>
      </c>
      <c r="G41" s="126" t="s">
        <v>102</v>
      </c>
      <c r="H41" s="135" t="s">
        <v>129</v>
      </c>
      <c r="I41" s="42">
        <v>4000</v>
      </c>
      <c r="J41" s="82"/>
      <c r="K41" s="42">
        <v>500</v>
      </c>
      <c r="L41" s="51">
        <v>500</v>
      </c>
      <c r="M41" s="102">
        <v>400</v>
      </c>
      <c r="N41" s="102">
        <v>400</v>
      </c>
      <c r="O41" s="104">
        <f t="shared" ref="O41:O45" si="57">L41-N41</f>
        <v>100</v>
      </c>
      <c r="P41" s="104">
        <f>O41</f>
        <v>100</v>
      </c>
      <c r="Q41" s="82"/>
    </row>
    <row r="42" spans="1:17" s="3" customFormat="1" ht="33.75">
      <c r="A42" s="46">
        <v>3</v>
      </c>
      <c r="B42" s="55" t="s">
        <v>117</v>
      </c>
      <c r="C42" s="136" t="s">
        <v>77</v>
      </c>
      <c r="D42" s="150"/>
      <c r="E42" s="121" t="s">
        <v>286</v>
      </c>
      <c r="F42" s="136" t="s">
        <v>287</v>
      </c>
      <c r="G42" s="126" t="s">
        <v>102</v>
      </c>
      <c r="H42" s="135" t="s">
        <v>130</v>
      </c>
      <c r="I42" s="42">
        <v>7000</v>
      </c>
      <c r="J42" s="82"/>
      <c r="K42" s="42">
        <v>1000</v>
      </c>
      <c r="L42" s="51">
        <v>1000</v>
      </c>
      <c r="M42" s="102">
        <v>800</v>
      </c>
      <c r="N42" s="102">
        <v>800</v>
      </c>
      <c r="O42" s="104">
        <f t="shared" si="57"/>
        <v>200</v>
      </c>
      <c r="P42" s="104">
        <f t="shared" ref="P42:P47" si="58">O42</f>
        <v>200</v>
      </c>
      <c r="Q42" s="82"/>
    </row>
    <row r="43" spans="1:17" s="3" customFormat="1" ht="33.75">
      <c r="A43" s="46">
        <v>4</v>
      </c>
      <c r="B43" s="55" t="s">
        <v>118</v>
      </c>
      <c r="C43" s="136" t="s">
        <v>77</v>
      </c>
      <c r="D43" s="150"/>
      <c r="E43" s="121" t="s">
        <v>286</v>
      </c>
      <c r="F43" s="136" t="s">
        <v>287</v>
      </c>
      <c r="G43" s="130" t="s">
        <v>102</v>
      </c>
      <c r="H43" s="135" t="s">
        <v>131</v>
      </c>
      <c r="I43" s="42">
        <v>6000</v>
      </c>
      <c r="J43" s="82"/>
      <c r="K43" s="42">
        <v>1000</v>
      </c>
      <c r="L43" s="51">
        <v>1000</v>
      </c>
      <c r="M43" s="102">
        <v>800</v>
      </c>
      <c r="N43" s="102">
        <v>800</v>
      </c>
      <c r="O43" s="104">
        <f t="shared" si="57"/>
        <v>200</v>
      </c>
      <c r="P43" s="104">
        <f t="shared" si="58"/>
        <v>200</v>
      </c>
      <c r="Q43" s="82"/>
    </row>
    <row r="44" spans="1:17" s="3" customFormat="1" ht="33.75">
      <c r="A44" s="46">
        <v>5</v>
      </c>
      <c r="B44" s="56" t="s">
        <v>119</v>
      </c>
      <c r="C44" s="135" t="s">
        <v>77</v>
      </c>
      <c r="D44" s="150"/>
      <c r="E44" s="121" t="s">
        <v>286</v>
      </c>
      <c r="F44" s="135" t="s">
        <v>292</v>
      </c>
      <c r="G44" s="130" t="s">
        <v>102</v>
      </c>
      <c r="H44" s="135" t="s">
        <v>132</v>
      </c>
      <c r="I44" s="42">
        <v>7000</v>
      </c>
      <c r="J44" s="82"/>
      <c r="K44" s="42">
        <v>700</v>
      </c>
      <c r="L44" s="51">
        <v>700</v>
      </c>
      <c r="M44" s="102">
        <v>500</v>
      </c>
      <c r="N44" s="102">
        <v>500</v>
      </c>
      <c r="O44" s="104">
        <f t="shared" si="57"/>
        <v>200</v>
      </c>
      <c r="P44" s="104">
        <f t="shared" si="58"/>
        <v>200</v>
      </c>
      <c r="Q44" s="82"/>
    </row>
    <row r="45" spans="1:17" s="3" customFormat="1" ht="33.75">
      <c r="A45" s="46">
        <v>6</v>
      </c>
      <c r="B45" s="53" t="s">
        <v>120</v>
      </c>
      <c r="C45" s="129" t="s">
        <v>125</v>
      </c>
      <c r="D45" s="150"/>
      <c r="E45" s="121" t="s">
        <v>286</v>
      </c>
      <c r="F45" s="135" t="s">
        <v>289</v>
      </c>
      <c r="G45" s="130" t="s">
        <v>102</v>
      </c>
      <c r="H45" s="135" t="s">
        <v>133</v>
      </c>
      <c r="I45" s="42">
        <v>4500</v>
      </c>
      <c r="J45" s="82"/>
      <c r="K45" s="42">
        <v>1350</v>
      </c>
      <c r="L45" s="51">
        <v>1350</v>
      </c>
      <c r="M45" s="102">
        <v>1000</v>
      </c>
      <c r="N45" s="102">
        <v>1000</v>
      </c>
      <c r="O45" s="104">
        <f t="shared" si="57"/>
        <v>350</v>
      </c>
      <c r="P45" s="104">
        <f t="shared" si="58"/>
        <v>350</v>
      </c>
      <c r="Q45" s="82"/>
    </row>
    <row r="46" spans="1:17" s="3" customFormat="1" ht="25.5">
      <c r="A46" s="45"/>
      <c r="B46" s="54" t="s">
        <v>121</v>
      </c>
      <c r="C46" s="137"/>
      <c r="D46" s="150"/>
      <c r="E46" s="150"/>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33.75">
      <c r="A47" s="46">
        <v>1</v>
      </c>
      <c r="B47" s="57" t="s">
        <v>122</v>
      </c>
      <c r="C47" s="129" t="s">
        <v>126</v>
      </c>
      <c r="D47" s="150"/>
      <c r="E47" s="121" t="s">
        <v>286</v>
      </c>
      <c r="F47" s="129" t="s">
        <v>293</v>
      </c>
      <c r="G47" s="130" t="s">
        <v>102</v>
      </c>
      <c r="H47" s="139" t="s">
        <v>134</v>
      </c>
      <c r="I47" s="42">
        <v>8340</v>
      </c>
      <c r="J47" s="82"/>
      <c r="K47" s="50">
        <v>4340</v>
      </c>
      <c r="L47" s="50">
        <v>4340</v>
      </c>
      <c r="M47" s="102">
        <v>3500</v>
      </c>
      <c r="N47" s="102">
        <v>3500</v>
      </c>
      <c r="O47" s="104">
        <f t="shared" ref="O47" si="65">L47-N47</f>
        <v>840</v>
      </c>
      <c r="P47" s="104">
        <f t="shared" si="58"/>
        <v>840</v>
      </c>
      <c r="Q47" s="82"/>
    </row>
    <row r="48" spans="1:17" s="3" customFormat="1" ht="33.75">
      <c r="A48" s="46">
        <v>2</v>
      </c>
      <c r="B48" s="53" t="s">
        <v>123</v>
      </c>
      <c r="C48" s="129" t="s">
        <v>127</v>
      </c>
      <c r="D48" s="150"/>
      <c r="E48" s="121" t="s">
        <v>286</v>
      </c>
      <c r="F48" s="129" t="s">
        <v>293</v>
      </c>
      <c r="G48" s="126" t="s">
        <v>141</v>
      </c>
      <c r="H48" s="130" t="s">
        <v>135</v>
      </c>
      <c r="I48" s="42">
        <v>20500</v>
      </c>
      <c r="J48" s="50">
        <v>2900</v>
      </c>
      <c r="K48" s="50">
        <v>17600</v>
      </c>
      <c r="L48" s="50">
        <v>9600</v>
      </c>
      <c r="M48" s="102">
        <v>2000</v>
      </c>
      <c r="N48" s="102">
        <v>2000</v>
      </c>
      <c r="O48" s="104">
        <f>L48-N48</f>
        <v>7600</v>
      </c>
      <c r="P48" s="104">
        <f>O48</f>
        <v>7600</v>
      </c>
      <c r="Q48" s="82"/>
    </row>
    <row r="49" spans="1:17" s="3" customFormat="1" ht="25.5">
      <c r="A49" s="71" t="s">
        <v>164</v>
      </c>
      <c r="B49" s="73" t="s">
        <v>143</v>
      </c>
      <c r="C49" s="140"/>
      <c r="D49" s="140"/>
      <c r="E49" s="140"/>
      <c r="F49" s="140"/>
      <c r="G49" s="140"/>
      <c r="H49" s="153"/>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5">
      <c r="A50" s="45"/>
      <c r="B50" s="44" t="s">
        <v>39</v>
      </c>
      <c r="C50" s="128"/>
      <c r="D50" s="150"/>
      <c r="E50" s="150"/>
      <c r="F50" s="150"/>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5.5">
      <c r="A51" s="45"/>
      <c r="B51" s="58" t="s">
        <v>144</v>
      </c>
      <c r="C51" s="142"/>
      <c r="D51" s="150"/>
      <c r="E51" s="150"/>
      <c r="F51" s="150"/>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33.75">
      <c r="A52" s="46">
        <v>1</v>
      </c>
      <c r="B52" s="52" t="s">
        <v>145</v>
      </c>
      <c r="C52" s="129" t="s">
        <v>149</v>
      </c>
      <c r="D52" s="150"/>
      <c r="E52" s="129" t="s">
        <v>286</v>
      </c>
      <c r="F52" s="129" t="s">
        <v>294</v>
      </c>
      <c r="G52" s="132" t="s">
        <v>102</v>
      </c>
      <c r="H52" s="130" t="s">
        <v>150</v>
      </c>
      <c r="I52" s="42">
        <v>7752</v>
      </c>
      <c r="J52" s="82"/>
      <c r="K52" s="42">
        <v>7600</v>
      </c>
      <c r="L52" s="62">
        <v>7600</v>
      </c>
      <c r="M52" s="102">
        <v>7600</v>
      </c>
      <c r="N52" s="102">
        <v>7600</v>
      </c>
      <c r="O52" s="103">
        <f>L52-N52</f>
        <v>0</v>
      </c>
      <c r="P52" s="82"/>
      <c r="Q52" s="82"/>
    </row>
    <row r="53" spans="1:17" s="3" customFormat="1" ht="25.5">
      <c r="A53" s="46"/>
      <c r="B53" s="58" t="s">
        <v>146</v>
      </c>
      <c r="C53" s="144"/>
      <c r="D53" s="150"/>
      <c r="E53" s="150"/>
      <c r="F53" s="150"/>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33.75">
      <c r="A54" s="46">
        <v>1</v>
      </c>
      <c r="B54" s="52" t="s">
        <v>147</v>
      </c>
      <c r="C54" s="129" t="s">
        <v>101</v>
      </c>
      <c r="D54" s="150"/>
      <c r="E54" s="129" t="s">
        <v>286</v>
      </c>
      <c r="F54" s="129" t="s">
        <v>293</v>
      </c>
      <c r="G54" s="132" t="s">
        <v>102</v>
      </c>
      <c r="H54" s="130" t="s">
        <v>151</v>
      </c>
      <c r="I54" s="42">
        <v>4650</v>
      </c>
      <c r="J54" s="82"/>
      <c r="K54" s="42">
        <v>4650</v>
      </c>
      <c r="L54" s="62">
        <v>4650</v>
      </c>
      <c r="M54" s="102">
        <v>4650</v>
      </c>
      <c r="N54" s="102">
        <v>4650</v>
      </c>
      <c r="O54" s="103">
        <f t="shared" ref="O54:O55" si="78">L54-N54</f>
        <v>0</v>
      </c>
      <c r="P54" s="82"/>
      <c r="Q54" s="82"/>
    </row>
    <row r="55" spans="1:17" s="3" customFormat="1" ht="33.75">
      <c r="A55" s="46">
        <v>2</v>
      </c>
      <c r="B55" s="52" t="s">
        <v>148</v>
      </c>
      <c r="C55" s="129" t="s">
        <v>101</v>
      </c>
      <c r="D55" s="150"/>
      <c r="E55" s="129" t="s">
        <v>286</v>
      </c>
      <c r="F55" s="129" t="s">
        <v>293</v>
      </c>
      <c r="G55" s="132" t="s">
        <v>102</v>
      </c>
      <c r="H55" s="130" t="s">
        <v>152</v>
      </c>
      <c r="I55" s="42">
        <v>1550</v>
      </c>
      <c r="J55" s="82"/>
      <c r="K55" s="42">
        <v>1550</v>
      </c>
      <c r="L55" s="62">
        <v>1550</v>
      </c>
      <c r="M55" s="102">
        <v>1550</v>
      </c>
      <c r="N55" s="102">
        <v>1550</v>
      </c>
      <c r="O55" s="103">
        <f t="shared" si="78"/>
        <v>0</v>
      </c>
      <c r="P55" s="82"/>
      <c r="Q55" s="82"/>
    </row>
    <row r="56" spans="1:17" s="3" customFormat="1" ht="12.75">
      <c r="A56" s="71" t="s">
        <v>165</v>
      </c>
      <c r="B56" s="73" t="s">
        <v>153</v>
      </c>
      <c r="C56" s="140"/>
      <c r="D56" s="140"/>
      <c r="E56" s="140"/>
      <c r="F56" s="140"/>
      <c r="G56" s="140"/>
      <c r="H56" s="154"/>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2.75">
      <c r="A57" s="64" t="s">
        <v>166</v>
      </c>
      <c r="B57" s="65" t="s">
        <v>154</v>
      </c>
      <c r="C57" s="147"/>
      <c r="D57" s="150"/>
      <c r="E57" s="150"/>
      <c r="F57" s="150"/>
      <c r="G57" s="147"/>
      <c r="H57" s="151"/>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
      <c r="A58" s="60"/>
      <c r="B58" s="44" t="s">
        <v>88</v>
      </c>
      <c r="C58" s="128"/>
      <c r="D58" s="150"/>
      <c r="E58" s="150"/>
      <c r="F58" s="150"/>
      <c r="G58" s="128"/>
      <c r="H58" s="151"/>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33.75">
      <c r="A59" s="66">
        <v>1</v>
      </c>
      <c r="B59" s="52" t="s">
        <v>155</v>
      </c>
      <c r="C59" s="129" t="s">
        <v>86</v>
      </c>
      <c r="D59" s="150"/>
      <c r="E59" s="121" t="s">
        <v>286</v>
      </c>
      <c r="F59" s="129" t="s">
        <v>290</v>
      </c>
      <c r="G59" s="132">
        <v>2022</v>
      </c>
      <c r="H59" s="130" t="s">
        <v>159</v>
      </c>
      <c r="I59" s="42">
        <v>28000</v>
      </c>
      <c r="J59" s="82"/>
      <c r="K59" s="42">
        <v>27483</v>
      </c>
      <c r="L59" s="68">
        <v>27483</v>
      </c>
      <c r="M59" s="102">
        <v>17170</v>
      </c>
      <c r="N59" s="102">
        <v>17170</v>
      </c>
      <c r="O59" s="104">
        <f>L59-N59</f>
        <v>10313</v>
      </c>
      <c r="P59" s="104">
        <v>10313</v>
      </c>
      <c r="Q59" s="82"/>
    </row>
    <row r="60" spans="1:17" s="3" customFormat="1" ht="12.75">
      <c r="A60" s="64" t="s">
        <v>166</v>
      </c>
      <c r="B60" s="65" t="s">
        <v>156</v>
      </c>
      <c r="C60" s="147"/>
      <c r="D60" s="150"/>
      <c r="E60" s="150"/>
      <c r="F60" s="150"/>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5">
      <c r="A61" s="60"/>
      <c r="B61" s="44" t="s">
        <v>39</v>
      </c>
      <c r="C61" s="128"/>
      <c r="D61" s="150"/>
      <c r="E61" s="150"/>
      <c r="F61" s="150"/>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33.75">
      <c r="A62" s="66">
        <v>1</v>
      </c>
      <c r="B62" s="52" t="s">
        <v>157</v>
      </c>
      <c r="C62" s="129" t="s">
        <v>126</v>
      </c>
      <c r="D62" s="150"/>
      <c r="E62" s="121" t="s">
        <v>286</v>
      </c>
      <c r="F62" s="129" t="s">
        <v>295</v>
      </c>
      <c r="G62" s="132" t="s">
        <v>102</v>
      </c>
      <c r="H62" s="130" t="s">
        <v>160</v>
      </c>
      <c r="I62" s="42">
        <v>3000</v>
      </c>
      <c r="J62" s="82"/>
      <c r="K62" s="42">
        <v>2211</v>
      </c>
      <c r="L62" s="62">
        <v>2211</v>
      </c>
      <c r="M62" s="102">
        <v>2100</v>
      </c>
      <c r="N62" s="102">
        <v>2100</v>
      </c>
      <c r="O62" s="104">
        <f>L62-N62</f>
        <v>111</v>
      </c>
      <c r="P62" s="104">
        <f>O62</f>
        <v>111</v>
      </c>
      <c r="Q62" s="82"/>
    </row>
    <row r="63" spans="1:17" s="3" customFormat="1" ht="33.75">
      <c r="A63" s="66">
        <v>2</v>
      </c>
      <c r="B63" s="52" t="s">
        <v>158</v>
      </c>
      <c r="C63" s="129" t="s">
        <v>126</v>
      </c>
      <c r="D63" s="150"/>
      <c r="E63" s="121" t="s">
        <v>286</v>
      </c>
      <c r="F63" s="129" t="s">
        <v>293</v>
      </c>
      <c r="G63" s="132" t="s">
        <v>102</v>
      </c>
      <c r="H63" s="130" t="s">
        <v>161</v>
      </c>
      <c r="I63" s="42">
        <v>2500</v>
      </c>
      <c r="J63" s="82"/>
      <c r="K63" s="42">
        <v>1500</v>
      </c>
      <c r="L63" s="62">
        <v>1500</v>
      </c>
      <c r="M63" s="102">
        <v>500</v>
      </c>
      <c r="N63" s="102">
        <v>500</v>
      </c>
      <c r="O63" s="104">
        <f>L63-N63</f>
        <v>1000</v>
      </c>
      <c r="P63" s="104">
        <v>1000</v>
      </c>
      <c r="Q63" s="82"/>
    </row>
    <row r="64" spans="1:17" s="199" customFormat="1" ht="13.5">
      <c r="A64" s="66"/>
      <c r="B64" s="201" t="s">
        <v>361</v>
      </c>
      <c r="C64" s="129"/>
      <c r="D64" s="150"/>
      <c r="E64" s="121"/>
      <c r="F64" s="129"/>
      <c r="G64" s="132"/>
      <c r="H64" s="130"/>
      <c r="I64" s="42"/>
      <c r="J64" s="82"/>
      <c r="K64" s="42"/>
      <c r="L64" s="62"/>
      <c r="M64" s="102"/>
      <c r="N64" s="102"/>
      <c r="O64" s="104"/>
      <c r="P64" s="202">
        <v>2056</v>
      </c>
      <c r="Q64" s="82"/>
    </row>
    <row r="65" spans="1:17" s="3" customFormat="1" ht="25.5">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2.75">
      <c r="A66" s="82" t="s">
        <v>2</v>
      </c>
      <c r="B66" s="93" t="s">
        <v>37</v>
      </c>
      <c r="C66" s="124"/>
      <c r="D66" s="150"/>
      <c r="E66" s="150"/>
      <c r="F66" s="150"/>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5">
      <c r="A67" s="77" t="s">
        <v>19</v>
      </c>
      <c r="B67" s="75" t="s">
        <v>79</v>
      </c>
      <c r="C67" s="155"/>
      <c r="D67" s="150"/>
      <c r="E67" s="150"/>
      <c r="F67" s="150"/>
      <c r="G67" s="155"/>
      <c r="H67" s="155"/>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33.75">
      <c r="A68" s="66">
        <v>1</v>
      </c>
      <c r="B68" s="57" t="s">
        <v>167</v>
      </c>
      <c r="C68" s="129" t="s">
        <v>169</v>
      </c>
      <c r="D68" s="129" t="s">
        <v>301</v>
      </c>
      <c r="E68" s="121" t="s">
        <v>285</v>
      </c>
      <c r="F68" s="132">
        <v>292</v>
      </c>
      <c r="G68" s="132" t="s">
        <v>170</v>
      </c>
      <c r="H68" s="126" t="s">
        <v>172</v>
      </c>
      <c r="I68" s="42">
        <v>190000</v>
      </c>
      <c r="J68" s="82"/>
      <c r="K68" s="82"/>
      <c r="L68" s="42">
        <v>190000</v>
      </c>
      <c r="M68" s="102">
        <v>190000</v>
      </c>
      <c r="N68" s="102">
        <v>190000</v>
      </c>
      <c r="O68" s="103">
        <f>L68-N68</f>
        <v>0</v>
      </c>
      <c r="P68" s="82"/>
      <c r="Q68" s="82"/>
    </row>
    <row r="69" spans="1:17" s="3" customFormat="1" ht="33.75">
      <c r="A69" s="66">
        <v>2</v>
      </c>
      <c r="B69" s="88" t="s">
        <v>168</v>
      </c>
      <c r="C69" s="129" t="s">
        <v>169</v>
      </c>
      <c r="D69" s="129" t="s">
        <v>300</v>
      </c>
      <c r="E69" s="121" t="s">
        <v>285</v>
      </c>
      <c r="F69" s="132">
        <v>292</v>
      </c>
      <c r="G69" s="132" t="s">
        <v>171</v>
      </c>
      <c r="H69" s="126" t="s">
        <v>173</v>
      </c>
      <c r="I69" s="42">
        <v>85000</v>
      </c>
      <c r="J69" s="82"/>
      <c r="K69" s="82"/>
      <c r="L69" s="42">
        <v>85000</v>
      </c>
      <c r="M69" s="102">
        <v>85000</v>
      </c>
      <c r="N69" s="102">
        <v>85000</v>
      </c>
      <c r="O69" s="103">
        <f>L69-N69</f>
        <v>0</v>
      </c>
      <c r="P69" s="82"/>
      <c r="Q69" s="82"/>
    </row>
    <row r="70" spans="1:17" s="3" customFormat="1" ht="15.75" customHeight="1">
      <c r="A70" s="82" t="s">
        <v>20</v>
      </c>
      <c r="B70" s="44" t="s">
        <v>296</v>
      </c>
      <c r="C70" s="150"/>
      <c r="D70" s="150"/>
      <c r="E70" s="150"/>
      <c r="F70" s="150"/>
      <c r="G70" s="150"/>
      <c r="H70" s="150"/>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33.75">
      <c r="A71" s="105">
        <v>1</v>
      </c>
      <c r="B71" s="106" t="s">
        <v>297</v>
      </c>
      <c r="C71" s="156" t="s">
        <v>298</v>
      </c>
      <c r="D71" s="157"/>
      <c r="E71" s="158" t="s">
        <v>285</v>
      </c>
      <c r="F71" s="159">
        <v>292</v>
      </c>
      <c r="G71" s="159" t="s">
        <v>141</v>
      </c>
      <c r="H71" s="157"/>
      <c r="I71" s="108">
        <v>80000</v>
      </c>
      <c r="J71" s="108">
        <v>80000</v>
      </c>
      <c r="K71" s="107"/>
      <c r="L71" s="108">
        <v>80000</v>
      </c>
      <c r="M71" s="107"/>
      <c r="N71" s="107"/>
      <c r="O71" s="109">
        <f>L71</f>
        <v>80000</v>
      </c>
      <c r="P71" s="109">
        <f>O71</f>
        <v>80000</v>
      </c>
      <c r="Q71" s="107"/>
    </row>
    <row r="72" spans="1:17">
      <c r="B72" s="34" t="s">
        <v>42</v>
      </c>
    </row>
    <row r="73" spans="1:17">
      <c r="B73" s="302" t="s">
        <v>43</v>
      </c>
      <c r="C73" s="302"/>
      <c r="D73" s="302"/>
      <c r="E73" s="302"/>
      <c r="F73" s="302"/>
      <c r="G73" s="302"/>
      <c r="H73" s="302"/>
      <c r="I73" s="302"/>
      <c r="J73" s="302"/>
      <c r="K73" s="302"/>
      <c r="L73" s="302"/>
      <c r="M73" s="302"/>
      <c r="N73" s="302"/>
      <c r="O73" s="302"/>
      <c r="P73" s="302"/>
      <c r="Q73" s="302"/>
    </row>
  </sheetData>
  <mergeCells count="22">
    <mergeCell ref="A1:B1"/>
    <mergeCell ref="A3:Q3"/>
    <mergeCell ref="A4:Q4"/>
    <mergeCell ref="A6:A9"/>
    <mergeCell ref="B6:B9"/>
    <mergeCell ref="C6:C9"/>
    <mergeCell ref="D6:D9"/>
    <mergeCell ref="G6:G9"/>
    <mergeCell ref="L6:L9"/>
    <mergeCell ref="Q6:Q9"/>
    <mergeCell ref="H7:H9"/>
    <mergeCell ref="N6:N9"/>
    <mergeCell ref="J8:K8"/>
    <mergeCell ref="I8:I9"/>
    <mergeCell ref="B73:Q73"/>
    <mergeCell ref="P6:P9"/>
    <mergeCell ref="E6:E9"/>
    <mergeCell ref="F6:F9"/>
    <mergeCell ref="I7:K7"/>
    <mergeCell ref="H6:K6"/>
    <mergeCell ref="M6:M9"/>
    <mergeCell ref="O6:O9"/>
  </mergeCells>
  <conditionalFormatting sqref="B14:B63">
    <cfRule type="expression" dxfId="4" priority="6" stopIfTrue="1">
      <formula>+COUNTIF(#REF!,#REF!)&gt;1</formula>
    </cfRule>
  </conditionalFormatting>
  <conditionalFormatting sqref="B13">
    <cfRule type="expression" dxfId="3" priority="3" stopIfTrue="1">
      <formula>+COUNTIF(#REF!,#REF!)&gt;1</formula>
    </cfRule>
  </conditionalFormatting>
  <conditionalFormatting sqref="B70">
    <cfRule type="expression" dxfId="2"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337"/>
  <sheetViews>
    <sheetView topLeftCell="A89" zoomScaleNormal="100" workbookViewId="0">
      <selection activeCell="C100" sqref="C100"/>
    </sheetView>
  </sheetViews>
  <sheetFormatPr defaultColWidth="9" defaultRowHeight="15.75"/>
  <cols>
    <col min="1" max="1" width="5.375" style="17" customWidth="1"/>
    <col min="2" max="2" width="47.875" style="16" customWidth="1"/>
    <col min="3" max="3" width="11" style="15" customWidth="1"/>
    <col min="4" max="4" width="6.125" style="15" customWidth="1"/>
    <col min="5" max="5" width="12.625" style="15" customWidth="1"/>
    <col min="6" max="7" width="10.75" style="15" customWidth="1"/>
    <col min="8" max="10" width="11.25" style="15" customWidth="1"/>
    <col min="11" max="11" width="8.625" style="15" customWidth="1"/>
    <col min="12" max="13" width="11.25" style="15" customWidth="1"/>
    <col min="14" max="16" width="11.25" style="15" hidden="1" customWidth="1"/>
    <col min="17" max="17" width="13.75" style="15" hidden="1" customWidth="1"/>
    <col min="18" max="18" width="7.25" style="15" customWidth="1"/>
    <col min="19" max="19" width="5" style="15" customWidth="1"/>
    <col min="20" max="20" width="9.625" style="15" hidden="1" customWidth="1"/>
    <col min="21" max="21" width="5.375" style="15" hidden="1" customWidth="1"/>
    <col min="22" max="22" width="17.5" style="247" hidden="1" customWidth="1"/>
    <col min="23" max="23" width="8.375" style="15" hidden="1" customWidth="1"/>
    <col min="24" max="24" width="7.375" style="31" hidden="1" customWidth="1"/>
    <col min="25" max="25" width="6.75" style="15" hidden="1" customWidth="1"/>
    <col min="26" max="28" width="9" style="15" hidden="1" customWidth="1"/>
    <col min="29" max="29" width="7.875" style="15" hidden="1" customWidth="1"/>
    <col min="30" max="31" width="9" style="15" hidden="1" customWidth="1"/>
    <col min="32" max="32" width="8.5" style="15" hidden="1" customWidth="1"/>
    <col min="33" max="33" width="12.75" style="15" hidden="1" customWidth="1"/>
    <col min="34" max="34" width="12.75" style="15" bestFit="1" customWidth="1"/>
    <col min="35" max="16384" width="9" style="15"/>
  </cols>
  <sheetData>
    <row r="1" spans="1:33" hidden="1">
      <c r="A1" s="291"/>
      <c r="B1" s="291"/>
      <c r="R1" s="6"/>
    </row>
    <row r="2" spans="1:33" ht="21.95" customHeight="1">
      <c r="A2" s="218"/>
      <c r="B2" s="215"/>
      <c r="C2" s="217"/>
      <c r="D2" s="214"/>
      <c r="E2" s="217"/>
      <c r="F2" s="214"/>
      <c r="G2" s="214"/>
      <c r="H2" s="214"/>
      <c r="I2" s="214"/>
      <c r="J2" s="214"/>
      <c r="K2" s="214"/>
      <c r="L2" s="214"/>
      <c r="M2" s="452" t="s">
        <v>332</v>
      </c>
      <c r="N2" s="452"/>
      <c r="O2" s="452"/>
      <c r="P2" s="452"/>
      <c r="Q2" s="452"/>
      <c r="R2" s="452"/>
      <c r="AG2" s="180" t="e">
        <f>#REF!-#REF!</f>
        <v>#REF!</v>
      </c>
    </row>
    <row r="3" spans="1:33" s="16" customFormat="1" ht="21.95" customHeight="1">
      <c r="A3" s="309" t="s">
        <v>664</v>
      </c>
      <c r="B3" s="309"/>
      <c r="C3" s="309"/>
      <c r="D3" s="309"/>
      <c r="E3" s="309"/>
      <c r="F3" s="309"/>
      <c r="G3" s="309"/>
      <c r="H3" s="309"/>
      <c r="I3" s="309"/>
      <c r="J3" s="309"/>
      <c r="K3" s="309"/>
      <c r="L3" s="309"/>
      <c r="M3" s="309"/>
      <c r="N3" s="309"/>
      <c r="O3" s="309"/>
      <c r="P3" s="309"/>
      <c r="Q3" s="309"/>
      <c r="R3" s="309"/>
      <c r="V3" s="17"/>
      <c r="X3" s="148"/>
    </row>
    <row r="4" spans="1:33" s="16" customFormat="1" ht="21.95" customHeight="1">
      <c r="A4" s="310" t="str">
        <f>'Biểu 1 NSĐP+TW'!A4:Q4</f>
        <v>(Kèm theo Báo cáo số:            /BC-UBND, ngày          tháng 04 năm 2025 của UBND huyện Mường Tè)</v>
      </c>
      <c r="B4" s="311"/>
      <c r="C4" s="311"/>
      <c r="D4" s="311"/>
      <c r="E4" s="311"/>
      <c r="F4" s="311"/>
      <c r="G4" s="311"/>
      <c r="H4" s="311"/>
      <c r="I4" s="311"/>
      <c r="J4" s="311"/>
      <c r="K4" s="311"/>
      <c r="L4" s="311"/>
      <c r="M4" s="311"/>
      <c r="N4" s="311"/>
      <c r="O4" s="311"/>
      <c r="P4" s="311"/>
      <c r="Q4" s="311"/>
      <c r="R4" s="311"/>
      <c r="V4" s="17"/>
      <c r="X4" s="148"/>
    </row>
    <row r="5" spans="1:33" s="16" customFormat="1" ht="23.25" customHeight="1">
      <c r="A5" s="219"/>
      <c r="B5" s="215"/>
      <c r="C5" s="215"/>
      <c r="D5" s="215"/>
      <c r="E5" s="215"/>
      <c r="F5" s="215"/>
      <c r="G5" s="215"/>
      <c r="H5" s="215"/>
      <c r="I5" s="215"/>
      <c r="J5" s="215"/>
      <c r="K5" s="215"/>
      <c r="L5" s="215"/>
      <c r="M5" s="215"/>
      <c r="N5" s="215"/>
      <c r="O5" s="215"/>
      <c r="P5" s="215"/>
      <c r="Q5" s="215"/>
      <c r="R5" s="241"/>
      <c r="V5" s="17"/>
      <c r="X5" s="148"/>
    </row>
    <row r="6" spans="1:33" s="3" customFormat="1" ht="25.15" customHeight="1">
      <c r="A6" s="308" t="s">
        <v>6</v>
      </c>
      <c r="B6" s="308" t="s">
        <v>9</v>
      </c>
      <c r="C6" s="308" t="s">
        <v>10</v>
      </c>
      <c r="D6" s="308" t="s">
        <v>12</v>
      </c>
      <c r="E6" s="454" t="s">
        <v>13</v>
      </c>
      <c r="F6" s="454"/>
      <c r="G6" s="454"/>
      <c r="H6" s="308" t="s">
        <v>428</v>
      </c>
      <c r="I6" s="454" t="s">
        <v>492</v>
      </c>
      <c r="J6" s="454"/>
      <c r="K6" s="308" t="s">
        <v>495</v>
      </c>
      <c r="L6" s="308"/>
      <c r="M6" s="308"/>
      <c r="N6" s="351" t="s">
        <v>513</v>
      </c>
      <c r="O6" s="351"/>
      <c r="P6" s="351"/>
      <c r="Q6" s="308" t="s">
        <v>365</v>
      </c>
      <c r="R6" s="308" t="s">
        <v>5</v>
      </c>
      <c r="T6" s="295"/>
      <c r="U6" s="228"/>
      <c r="V6" s="242"/>
      <c r="W6" s="228"/>
      <c r="X6" s="185"/>
      <c r="Y6" s="162"/>
      <c r="Z6" s="162"/>
      <c r="AC6" s="209"/>
      <c r="AD6" s="209"/>
      <c r="AF6" s="161" t="e">
        <f>#REF!+#REF!</f>
        <v>#REF!</v>
      </c>
    </row>
    <row r="7" spans="1:33" s="258" customFormat="1" ht="20.25" customHeight="1">
      <c r="A7" s="308"/>
      <c r="B7" s="308"/>
      <c r="C7" s="308"/>
      <c r="D7" s="308"/>
      <c r="E7" s="454" t="s">
        <v>45</v>
      </c>
      <c r="F7" s="454" t="s">
        <v>423</v>
      </c>
      <c r="G7" s="454"/>
      <c r="H7" s="308"/>
      <c r="I7" s="454" t="s">
        <v>493</v>
      </c>
      <c r="J7" s="454" t="s">
        <v>494</v>
      </c>
      <c r="K7" s="308" t="s">
        <v>25</v>
      </c>
      <c r="L7" s="308" t="s">
        <v>30</v>
      </c>
      <c r="M7" s="308"/>
      <c r="N7" s="351" t="s">
        <v>514</v>
      </c>
      <c r="O7" s="351" t="s">
        <v>515</v>
      </c>
      <c r="P7" s="351" t="s">
        <v>516</v>
      </c>
      <c r="Q7" s="308"/>
      <c r="R7" s="308"/>
      <c r="T7" s="295"/>
      <c r="X7" s="185"/>
      <c r="AF7" s="161"/>
    </row>
    <row r="8" spans="1:33" s="3" customFormat="1" ht="22.9" customHeight="1">
      <c r="A8" s="308"/>
      <c r="B8" s="308"/>
      <c r="C8" s="308"/>
      <c r="D8" s="308"/>
      <c r="E8" s="454"/>
      <c r="F8" s="454" t="s">
        <v>438</v>
      </c>
      <c r="G8" s="454" t="s">
        <v>473</v>
      </c>
      <c r="H8" s="308"/>
      <c r="I8" s="454"/>
      <c r="J8" s="454"/>
      <c r="K8" s="308"/>
      <c r="L8" s="308" t="s">
        <v>496</v>
      </c>
      <c r="M8" s="308" t="s">
        <v>497</v>
      </c>
      <c r="N8" s="351"/>
      <c r="O8" s="351"/>
      <c r="P8" s="351"/>
      <c r="Q8" s="308"/>
      <c r="R8" s="308"/>
      <c r="T8" s="295"/>
      <c r="U8" s="228"/>
      <c r="V8" s="242"/>
      <c r="W8" s="228"/>
      <c r="X8" s="185"/>
      <c r="Y8" s="161"/>
      <c r="Z8" s="162"/>
      <c r="AC8" s="209"/>
      <c r="AD8" s="209"/>
      <c r="AF8" s="161" t="e">
        <f>#REF!+#REF!</f>
        <v>#REF!</v>
      </c>
    </row>
    <row r="9" spans="1:33" s="3" customFormat="1" ht="33" customHeight="1">
      <c r="A9" s="308"/>
      <c r="B9" s="308"/>
      <c r="C9" s="308"/>
      <c r="D9" s="308"/>
      <c r="E9" s="454"/>
      <c r="F9" s="454"/>
      <c r="G9" s="454"/>
      <c r="H9" s="308"/>
      <c r="I9" s="454"/>
      <c r="J9" s="454"/>
      <c r="K9" s="308"/>
      <c r="L9" s="308"/>
      <c r="M9" s="308"/>
      <c r="N9" s="351"/>
      <c r="O9" s="351"/>
      <c r="P9" s="351"/>
      <c r="Q9" s="308"/>
      <c r="R9" s="308"/>
      <c r="T9" s="295"/>
      <c r="U9" s="228"/>
      <c r="V9" s="242"/>
      <c r="W9" s="228"/>
      <c r="X9" s="185"/>
      <c r="Y9" s="162"/>
      <c r="Z9" s="162"/>
      <c r="AC9" s="209"/>
      <c r="AD9" s="209"/>
      <c r="AF9" s="161" t="e">
        <f>#REF!+#REF!</f>
        <v>#REF!</v>
      </c>
      <c r="AG9" s="161" t="e">
        <f>#REF!+#REF!</f>
        <v>#REF!</v>
      </c>
    </row>
    <row r="10" spans="1:33" s="234" customFormat="1" ht="23.25" hidden="1" customHeight="1">
      <c r="A10" s="289">
        <v>1</v>
      </c>
      <c r="B10" s="289">
        <v>2</v>
      </c>
      <c r="C10" s="289">
        <v>3</v>
      </c>
      <c r="D10" s="289">
        <v>5</v>
      </c>
      <c r="E10" s="289">
        <v>6</v>
      </c>
      <c r="F10" s="289">
        <v>7</v>
      </c>
      <c r="G10" s="289">
        <v>8</v>
      </c>
      <c r="H10" s="289">
        <v>9</v>
      </c>
      <c r="I10" s="289"/>
      <c r="J10" s="289"/>
      <c r="K10" s="289"/>
      <c r="L10" s="289"/>
      <c r="M10" s="289"/>
      <c r="N10" s="289"/>
      <c r="O10" s="289"/>
      <c r="P10" s="289"/>
      <c r="Q10" s="289">
        <v>10</v>
      </c>
      <c r="R10" s="289">
        <v>11</v>
      </c>
      <c r="V10" s="242"/>
      <c r="X10" s="185"/>
      <c r="AF10" s="161"/>
      <c r="AG10" s="161"/>
    </row>
    <row r="11" spans="1:33" s="3" customFormat="1" ht="24.95" customHeight="1">
      <c r="A11" s="353"/>
      <c r="B11" s="353" t="s">
        <v>17</v>
      </c>
      <c r="C11" s="353"/>
      <c r="D11" s="353"/>
      <c r="E11" s="353"/>
      <c r="F11" s="455">
        <f>F12+F19+F39</f>
        <v>642865.1</v>
      </c>
      <c r="G11" s="455">
        <f>G12+G19+G39</f>
        <v>351678.04800000001</v>
      </c>
      <c r="H11" s="455">
        <f t="shared" ref="H11" si="0">H12+H19+H39</f>
        <v>131863</v>
      </c>
      <c r="I11" s="455">
        <f t="shared" ref="I11:P11" si="1">I12+I19+I39</f>
        <v>195922.04199999996</v>
      </c>
      <c r="J11" s="455">
        <f t="shared" si="1"/>
        <v>10093.007</v>
      </c>
      <c r="K11" s="455">
        <f t="shared" si="1"/>
        <v>23594.291000000001</v>
      </c>
      <c r="L11" s="455">
        <f t="shared" si="1"/>
        <v>13549.950999999997</v>
      </c>
      <c r="M11" s="455">
        <f t="shared" si="1"/>
        <v>10044.34</v>
      </c>
      <c r="N11" s="455">
        <f t="shared" si="1"/>
        <v>0</v>
      </c>
      <c r="O11" s="455">
        <f t="shared" si="1"/>
        <v>0</v>
      </c>
      <c r="P11" s="455">
        <f t="shared" si="1"/>
        <v>0</v>
      </c>
      <c r="Q11" s="455"/>
      <c r="R11" s="353"/>
      <c r="T11" s="95"/>
      <c r="U11" s="161" t="e">
        <f>#REF!+#REF!</f>
        <v>#REF!</v>
      </c>
      <c r="V11" s="242"/>
      <c r="W11" s="228"/>
      <c r="X11" s="186" t="e">
        <f>#REF!/#REF!*100</f>
        <v>#REF!</v>
      </c>
      <c r="Y11" s="205" t="e">
        <f>#REF!/#REF!*100</f>
        <v>#REF!</v>
      </c>
      <c r="Z11" s="162"/>
      <c r="AA11" s="161" t="e">
        <f>#REF!+#REF!</f>
        <v>#REF!</v>
      </c>
      <c r="AC11" s="209"/>
      <c r="AD11" s="209"/>
      <c r="AF11" s="220" t="e">
        <f>#REF!/#REF!%</f>
        <v>#REF!</v>
      </c>
      <c r="AG11" s="161" t="e">
        <f>#REF!+#REF!+#REF!</f>
        <v>#REF!</v>
      </c>
    </row>
    <row r="12" spans="1:33" s="269" customFormat="1" ht="30.6" customHeight="1">
      <c r="A12" s="355" t="s">
        <v>0</v>
      </c>
      <c r="B12" s="410" t="s">
        <v>31</v>
      </c>
      <c r="C12" s="355"/>
      <c r="D12" s="355"/>
      <c r="E12" s="355"/>
      <c r="F12" s="356">
        <v>5640</v>
      </c>
      <c r="G12" s="356">
        <f t="shared" ref="G12:P12" si="2">G13+G17</f>
        <v>5456</v>
      </c>
      <c r="H12" s="356">
        <f t="shared" ref="H12" si="3">H13+H17</f>
        <v>1789</v>
      </c>
      <c r="I12" s="356">
        <f t="shared" si="2"/>
        <v>3657.1849999999999</v>
      </c>
      <c r="J12" s="356">
        <f t="shared" si="2"/>
        <v>392</v>
      </c>
      <c r="K12" s="356">
        <f t="shared" si="2"/>
        <v>778</v>
      </c>
      <c r="L12" s="356">
        <f t="shared" si="2"/>
        <v>778</v>
      </c>
      <c r="M12" s="356">
        <f t="shared" si="2"/>
        <v>0</v>
      </c>
      <c r="N12" s="356">
        <f t="shared" si="2"/>
        <v>0</v>
      </c>
      <c r="O12" s="356">
        <f t="shared" si="2"/>
        <v>0</v>
      </c>
      <c r="P12" s="356">
        <f t="shared" si="2"/>
        <v>0</v>
      </c>
      <c r="Q12" s="356"/>
      <c r="R12" s="355"/>
      <c r="S12" s="269">
        <f>K12/H12*100</f>
        <v>43.487982112912242</v>
      </c>
      <c r="T12" s="229"/>
      <c r="X12" s="186" t="e">
        <f>#REF!/#REF!*100</f>
        <v>#REF!</v>
      </c>
      <c r="Y12" s="205" t="e">
        <f>#REF!/#REF!*100</f>
        <v>#REF!</v>
      </c>
      <c r="AC12" s="15" t="s">
        <v>362</v>
      </c>
      <c r="AD12" s="15" t="s">
        <v>363</v>
      </c>
      <c r="AF12" s="220" t="e">
        <f>#REF!/#REF!%</f>
        <v>#REF!</v>
      </c>
      <c r="AG12" s="212"/>
    </row>
    <row r="13" spans="1:33" s="97" customFormat="1" ht="22.15" customHeight="1">
      <c r="A13" s="367" t="s">
        <v>19</v>
      </c>
      <c r="B13" s="486" t="s">
        <v>474</v>
      </c>
      <c r="C13" s="457"/>
      <c r="D13" s="457"/>
      <c r="E13" s="457"/>
      <c r="F13" s="371">
        <v>4790</v>
      </c>
      <c r="G13" s="371">
        <f t="shared" ref="G13:P13" si="4">SUM(G14:G16)</f>
        <v>4670</v>
      </c>
      <c r="H13" s="371">
        <f t="shared" ref="H13" si="5">SUM(H14:H16)</f>
        <v>1003</v>
      </c>
      <c r="I13" s="371">
        <f t="shared" si="4"/>
        <v>3467.1849999999999</v>
      </c>
      <c r="J13" s="371">
        <f t="shared" si="4"/>
        <v>202</v>
      </c>
      <c r="K13" s="371">
        <f t="shared" si="4"/>
        <v>778</v>
      </c>
      <c r="L13" s="371">
        <f t="shared" si="4"/>
        <v>778</v>
      </c>
      <c r="M13" s="371">
        <f t="shared" si="4"/>
        <v>0</v>
      </c>
      <c r="N13" s="371">
        <f t="shared" si="4"/>
        <v>0</v>
      </c>
      <c r="O13" s="371">
        <f t="shared" si="4"/>
        <v>0</v>
      </c>
      <c r="P13" s="371">
        <f t="shared" si="4"/>
        <v>0</v>
      </c>
      <c r="Q13" s="371"/>
      <c r="R13" s="457"/>
      <c r="T13" s="69"/>
      <c r="V13" s="248"/>
      <c r="X13" s="186" t="e">
        <f>#REF!/#REF!*100</f>
        <v>#REF!</v>
      </c>
      <c r="Y13" s="207"/>
      <c r="AF13" s="220" t="e">
        <f>#REF!/#REF!%</f>
        <v>#REF!</v>
      </c>
    </row>
    <row r="14" spans="1:33" s="8" customFormat="1" ht="36" customHeight="1">
      <c r="A14" s="396">
        <v>1</v>
      </c>
      <c r="B14" s="487" t="s">
        <v>184</v>
      </c>
      <c r="C14" s="388" t="s">
        <v>182</v>
      </c>
      <c r="D14" s="388" t="s">
        <v>525</v>
      </c>
      <c r="E14" s="388" t="s">
        <v>188</v>
      </c>
      <c r="F14" s="369">
        <v>1620</v>
      </c>
      <c r="G14" s="441">
        <v>1570</v>
      </c>
      <c r="H14" s="458">
        <v>571</v>
      </c>
      <c r="I14" s="441">
        <v>800</v>
      </c>
      <c r="J14" s="441">
        <v>150</v>
      </c>
      <c r="K14" s="458">
        <f>L14+M14</f>
        <v>571</v>
      </c>
      <c r="L14" s="458">
        <v>571</v>
      </c>
      <c r="M14" s="458"/>
      <c r="N14" s="458"/>
      <c r="O14" s="458"/>
      <c r="P14" s="458"/>
      <c r="Q14" s="373" t="s">
        <v>427</v>
      </c>
      <c r="R14" s="459"/>
      <c r="T14" s="216"/>
      <c r="V14" s="210" t="s">
        <v>125</v>
      </c>
      <c r="X14" s="187"/>
      <c r="Y14" s="206"/>
    </row>
    <row r="15" spans="1:33" s="8" customFormat="1" ht="36" customHeight="1">
      <c r="A15" s="396">
        <v>2</v>
      </c>
      <c r="B15" s="487" t="s">
        <v>185</v>
      </c>
      <c r="C15" s="388" t="s">
        <v>181</v>
      </c>
      <c r="D15" s="388" t="s">
        <v>525</v>
      </c>
      <c r="E15" s="388" t="s">
        <v>189</v>
      </c>
      <c r="F15" s="369">
        <v>670</v>
      </c>
      <c r="G15" s="441">
        <v>620</v>
      </c>
      <c r="H15" s="458">
        <v>225</v>
      </c>
      <c r="I15" s="441">
        <v>358.185</v>
      </c>
      <c r="J15" s="441">
        <v>52</v>
      </c>
      <c r="K15" s="458">
        <f t="shared" ref="K15:K16" si="6">L15+M15</f>
        <v>0</v>
      </c>
      <c r="L15" s="458"/>
      <c r="M15" s="458"/>
      <c r="N15" s="458"/>
      <c r="O15" s="458"/>
      <c r="P15" s="458"/>
      <c r="Q15" s="373" t="s">
        <v>429</v>
      </c>
      <c r="R15" s="459"/>
      <c r="T15" s="216"/>
      <c r="V15" s="247" t="s">
        <v>127</v>
      </c>
      <c r="X15" s="187"/>
      <c r="Y15" s="206"/>
      <c r="AG15" s="226" t="e">
        <f>#REF!+#REF!</f>
        <v>#REF!</v>
      </c>
    </row>
    <row r="16" spans="1:33" s="8" customFormat="1" ht="36" customHeight="1">
      <c r="A16" s="396">
        <v>3</v>
      </c>
      <c r="B16" s="487" t="s">
        <v>186</v>
      </c>
      <c r="C16" s="388" t="s">
        <v>205</v>
      </c>
      <c r="D16" s="388" t="s">
        <v>525</v>
      </c>
      <c r="E16" s="388" t="s">
        <v>190</v>
      </c>
      <c r="F16" s="369">
        <v>2500</v>
      </c>
      <c r="G16" s="441">
        <v>2480</v>
      </c>
      <c r="H16" s="458">
        <v>207</v>
      </c>
      <c r="I16" s="441">
        <v>2309</v>
      </c>
      <c r="J16" s="441"/>
      <c r="K16" s="458">
        <f t="shared" si="6"/>
        <v>207</v>
      </c>
      <c r="L16" s="458">
        <v>207</v>
      </c>
      <c r="M16" s="458"/>
      <c r="N16" s="458"/>
      <c r="O16" s="458"/>
      <c r="P16" s="458"/>
      <c r="Q16" s="386" t="s">
        <v>424</v>
      </c>
      <c r="R16" s="459"/>
      <c r="T16" s="216"/>
      <c r="V16" s="210" t="s">
        <v>415</v>
      </c>
      <c r="X16" s="187"/>
      <c r="Y16" s="206"/>
    </row>
    <row r="17" spans="1:33" s="8" customFormat="1" ht="22.9" customHeight="1">
      <c r="A17" s="367" t="s">
        <v>20</v>
      </c>
      <c r="B17" s="486" t="s">
        <v>191</v>
      </c>
      <c r="C17" s="459"/>
      <c r="D17" s="459"/>
      <c r="E17" s="459"/>
      <c r="F17" s="371">
        <f t="shared" ref="F17:P17" si="7">SUM(F18)</f>
        <v>850</v>
      </c>
      <c r="G17" s="371">
        <f t="shared" si="7"/>
        <v>786</v>
      </c>
      <c r="H17" s="371">
        <f t="shared" si="7"/>
        <v>786</v>
      </c>
      <c r="I17" s="371">
        <f t="shared" si="7"/>
        <v>190</v>
      </c>
      <c r="J17" s="371">
        <f t="shared" si="7"/>
        <v>190</v>
      </c>
      <c r="K17" s="371">
        <f t="shared" si="7"/>
        <v>0</v>
      </c>
      <c r="L17" s="371">
        <f t="shared" si="7"/>
        <v>0</v>
      </c>
      <c r="M17" s="371">
        <f t="shared" si="7"/>
        <v>0</v>
      </c>
      <c r="N17" s="371">
        <f t="shared" si="7"/>
        <v>0</v>
      </c>
      <c r="O17" s="371">
        <f t="shared" si="7"/>
        <v>0</v>
      </c>
      <c r="P17" s="371">
        <f t="shared" si="7"/>
        <v>0</v>
      </c>
      <c r="Q17" s="371"/>
      <c r="R17" s="459"/>
      <c r="T17" s="69"/>
      <c r="V17" s="247"/>
      <c r="X17" s="187"/>
      <c r="Y17" s="206"/>
    </row>
    <row r="18" spans="1:33" s="8" customFormat="1" ht="36" customHeight="1">
      <c r="A18" s="396">
        <v>1</v>
      </c>
      <c r="B18" s="487" t="s">
        <v>192</v>
      </c>
      <c r="C18" s="388" t="s">
        <v>214</v>
      </c>
      <c r="D18" s="388" t="s">
        <v>475</v>
      </c>
      <c r="E18" s="503" t="s">
        <v>374</v>
      </c>
      <c r="F18" s="369">
        <v>850</v>
      </c>
      <c r="G18" s="441">
        <v>786</v>
      </c>
      <c r="H18" s="458">
        <v>786</v>
      </c>
      <c r="I18" s="441">
        <v>190</v>
      </c>
      <c r="J18" s="441">
        <v>190</v>
      </c>
      <c r="K18" s="458">
        <f t="shared" ref="K18" si="8">L18+M18</f>
        <v>0</v>
      </c>
      <c r="L18" s="458"/>
      <c r="M18" s="458"/>
      <c r="N18" s="458"/>
      <c r="O18" s="458"/>
      <c r="P18" s="458"/>
      <c r="Q18" s="373" t="s">
        <v>430</v>
      </c>
      <c r="R18" s="459"/>
      <c r="T18" s="94"/>
      <c r="V18" s="247" t="s">
        <v>142</v>
      </c>
      <c r="X18" s="187"/>
      <c r="Y18" s="206"/>
    </row>
    <row r="19" spans="1:33" s="5" customFormat="1" ht="29.25" customHeight="1">
      <c r="A19" s="355" t="s">
        <v>1</v>
      </c>
      <c r="B19" s="410" t="s">
        <v>32</v>
      </c>
      <c r="C19" s="462"/>
      <c r="D19" s="462"/>
      <c r="E19" s="462"/>
      <c r="F19" s="461">
        <f t="shared" ref="F19:P19" si="9">F20</f>
        <v>155941</v>
      </c>
      <c r="G19" s="461">
        <f t="shared" si="9"/>
        <v>151791.04800000001</v>
      </c>
      <c r="H19" s="461">
        <f t="shared" si="9"/>
        <v>32454</v>
      </c>
      <c r="I19" s="461">
        <f t="shared" si="9"/>
        <v>101828.15699999998</v>
      </c>
      <c r="J19" s="461">
        <f t="shared" si="9"/>
        <v>3995</v>
      </c>
      <c r="K19" s="461">
        <f t="shared" si="9"/>
        <v>5025.0190000000002</v>
      </c>
      <c r="L19" s="461">
        <f t="shared" si="9"/>
        <v>2248.8149999999996</v>
      </c>
      <c r="M19" s="461">
        <f t="shared" si="9"/>
        <v>2776.2040000000002</v>
      </c>
      <c r="N19" s="461">
        <f t="shared" si="9"/>
        <v>0</v>
      </c>
      <c r="O19" s="461">
        <f t="shared" si="9"/>
        <v>0</v>
      </c>
      <c r="P19" s="461">
        <f t="shared" si="9"/>
        <v>0</v>
      </c>
      <c r="Q19" s="461"/>
      <c r="R19" s="462"/>
      <c r="S19" s="280">
        <f>K19/H19*100</f>
        <v>15.483512047821533</v>
      </c>
      <c r="T19" s="100"/>
      <c r="V19" s="249"/>
      <c r="X19" s="186" t="e">
        <f>#REF!/#REF!*100</f>
        <v>#REF!</v>
      </c>
      <c r="Y19" s="205" t="e">
        <f>#REF!/#REF!*100</f>
        <v>#REF!</v>
      </c>
      <c r="AF19" s="224" t="e">
        <f>#REF!/#REF!%</f>
        <v>#REF!</v>
      </c>
    </row>
    <row r="20" spans="1:33" s="5" customFormat="1" ht="48" customHeight="1">
      <c r="A20" s="463"/>
      <c r="B20" s="488" t="s">
        <v>193</v>
      </c>
      <c r="C20" s="464"/>
      <c r="D20" s="464"/>
      <c r="E20" s="464"/>
      <c r="F20" s="381">
        <f>F21+F34</f>
        <v>155941</v>
      </c>
      <c r="G20" s="381">
        <f t="shared" ref="G20:P20" si="10">G21+G34</f>
        <v>151791.04800000001</v>
      </c>
      <c r="H20" s="381">
        <f t="shared" ref="H20" si="11">H21+H34</f>
        <v>32454</v>
      </c>
      <c r="I20" s="381">
        <f t="shared" si="10"/>
        <v>101828.15699999998</v>
      </c>
      <c r="J20" s="381">
        <f t="shared" si="10"/>
        <v>3995</v>
      </c>
      <c r="K20" s="381">
        <f t="shared" si="10"/>
        <v>5025.0190000000002</v>
      </c>
      <c r="L20" s="381">
        <f t="shared" si="10"/>
        <v>2248.8149999999996</v>
      </c>
      <c r="M20" s="381">
        <f t="shared" si="10"/>
        <v>2776.2040000000002</v>
      </c>
      <c r="N20" s="381">
        <f t="shared" si="10"/>
        <v>0</v>
      </c>
      <c r="O20" s="381">
        <f t="shared" si="10"/>
        <v>0</v>
      </c>
      <c r="P20" s="381">
        <f t="shared" si="10"/>
        <v>0</v>
      </c>
      <c r="Q20" s="381"/>
      <c r="R20" s="464"/>
      <c r="T20" s="69"/>
      <c r="V20" s="249"/>
      <c r="X20" s="186" t="e">
        <f>#REF!/#REF!*100</f>
        <v>#REF!</v>
      </c>
      <c r="Y20" s="205" t="e">
        <f>#REF!/#REF!*100</f>
        <v>#REF!</v>
      </c>
      <c r="AG20" s="221" t="e">
        <f>#REF!-#REF!</f>
        <v>#REF!</v>
      </c>
    </row>
    <row r="21" spans="1:33" s="10" customFormat="1" ht="24.6" customHeight="1">
      <c r="A21" s="367" t="s">
        <v>19</v>
      </c>
      <c r="B21" s="489" t="s">
        <v>474</v>
      </c>
      <c r="C21" s="457"/>
      <c r="D21" s="457"/>
      <c r="E21" s="457"/>
      <c r="F21" s="371">
        <f>SUM(F22:F33)</f>
        <v>140491</v>
      </c>
      <c r="G21" s="371">
        <f t="shared" ref="G21:P21" si="12">SUM(G22:G33)</f>
        <v>136441.04800000001</v>
      </c>
      <c r="H21" s="371">
        <f t="shared" ref="H21" si="13">SUM(H22:H33)</f>
        <v>17104</v>
      </c>
      <c r="I21" s="371">
        <f t="shared" si="12"/>
        <v>100485.31799999998</v>
      </c>
      <c r="J21" s="371">
        <f t="shared" si="12"/>
        <v>3850</v>
      </c>
      <c r="K21" s="371">
        <f t="shared" si="12"/>
        <v>1188.1039999999998</v>
      </c>
      <c r="L21" s="371">
        <f t="shared" si="12"/>
        <v>1123.8999999999999</v>
      </c>
      <c r="M21" s="371">
        <f t="shared" si="12"/>
        <v>64.203999999999994</v>
      </c>
      <c r="N21" s="371">
        <f t="shared" si="12"/>
        <v>0</v>
      </c>
      <c r="O21" s="371">
        <f t="shared" si="12"/>
        <v>0</v>
      </c>
      <c r="P21" s="371">
        <f t="shared" si="12"/>
        <v>0</v>
      </c>
      <c r="Q21" s="371"/>
      <c r="R21" s="457"/>
      <c r="S21" s="280">
        <f>K21/H21*100</f>
        <v>6.9463517305893339</v>
      </c>
      <c r="T21" s="99"/>
      <c r="V21" s="249"/>
      <c r="X21" s="186" t="e">
        <f>#REF!/#REF!*100</f>
        <v>#REF!</v>
      </c>
      <c r="Y21" s="205" t="e">
        <f>#REF!/#REF!*100</f>
        <v>#REF!</v>
      </c>
      <c r="AF21" s="220" t="e">
        <f>#REF!/#REF!%</f>
        <v>#REF!</v>
      </c>
    </row>
    <row r="22" spans="1:33" s="10" customFormat="1" ht="65.099999999999994" customHeight="1">
      <c r="A22" s="396">
        <v>1</v>
      </c>
      <c r="B22" s="487" t="s">
        <v>194</v>
      </c>
      <c r="C22" s="388" t="s">
        <v>179</v>
      </c>
      <c r="D22" s="388" t="s">
        <v>527</v>
      </c>
      <c r="E22" s="388" t="s">
        <v>479</v>
      </c>
      <c r="F22" s="369">
        <v>20000</v>
      </c>
      <c r="G22" s="369">
        <v>20000</v>
      </c>
      <c r="H22" s="458">
        <v>1500</v>
      </c>
      <c r="I22" s="369">
        <v>19770</v>
      </c>
      <c r="J22" s="369">
        <v>0</v>
      </c>
      <c r="K22" s="458">
        <f t="shared" ref="K22:K33" si="14">L22+M22</f>
        <v>1105.3109999999999</v>
      </c>
      <c r="L22" s="458">
        <v>1041.107</v>
      </c>
      <c r="M22" s="458">
        <v>64.203999999999994</v>
      </c>
      <c r="N22" s="458"/>
      <c r="O22" s="458"/>
      <c r="P22" s="458"/>
      <c r="Q22" s="386" t="s">
        <v>424</v>
      </c>
      <c r="R22" s="457"/>
      <c r="T22" s="230"/>
      <c r="V22" s="210" t="s">
        <v>415</v>
      </c>
      <c r="X22" s="189"/>
      <c r="Y22" s="200"/>
    </row>
    <row r="23" spans="1:33" s="10" customFormat="1" ht="65.099999999999994" customHeight="1">
      <c r="A23" s="396">
        <v>2</v>
      </c>
      <c r="B23" s="487" t="s">
        <v>366</v>
      </c>
      <c r="C23" s="388" t="s">
        <v>682</v>
      </c>
      <c r="D23" s="388" t="s">
        <v>527</v>
      </c>
      <c r="E23" s="388" t="s">
        <v>480</v>
      </c>
      <c r="F23" s="369">
        <v>35000</v>
      </c>
      <c r="G23" s="369">
        <v>35000</v>
      </c>
      <c r="H23" s="458">
        <v>3835</v>
      </c>
      <c r="I23" s="369">
        <v>28300</v>
      </c>
      <c r="J23" s="369">
        <v>200</v>
      </c>
      <c r="K23" s="458">
        <f t="shared" si="14"/>
        <v>0</v>
      </c>
      <c r="L23" s="458"/>
      <c r="M23" s="458"/>
      <c r="N23" s="458"/>
      <c r="O23" s="458"/>
      <c r="P23" s="458"/>
      <c r="Q23" s="458" t="s">
        <v>425</v>
      </c>
      <c r="R23" s="457"/>
      <c r="T23" s="230"/>
      <c r="V23" s="210" t="s">
        <v>415</v>
      </c>
      <c r="X23" s="189"/>
      <c r="Y23" s="200"/>
    </row>
    <row r="24" spans="1:33" s="10" customFormat="1" ht="65.099999999999994" customHeight="1">
      <c r="A24" s="396">
        <v>3</v>
      </c>
      <c r="B24" s="487" t="s">
        <v>195</v>
      </c>
      <c r="C24" s="388" t="s">
        <v>681</v>
      </c>
      <c r="D24" s="388" t="s">
        <v>527</v>
      </c>
      <c r="E24" s="388" t="s">
        <v>481</v>
      </c>
      <c r="F24" s="369">
        <v>35000</v>
      </c>
      <c r="G24" s="369">
        <v>35000</v>
      </c>
      <c r="H24" s="458">
        <v>6681</v>
      </c>
      <c r="I24" s="369">
        <v>11961</v>
      </c>
      <c r="J24" s="369">
        <v>3500</v>
      </c>
      <c r="K24" s="458">
        <f t="shared" si="14"/>
        <v>0</v>
      </c>
      <c r="L24" s="458"/>
      <c r="M24" s="458"/>
      <c r="N24" s="458"/>
      <c r="O24" s="458"/>
      <c r="P24" s="458"/>
      <c r="Q24" s="458" t="s">
        <v>425</v>
      </c>
      <c r="R24" s="457"/>
      <c r="T24" s="230"/>
      <c r="V24" s="210" t="s">
        <v>415</v>
      </c>
      <c r="X24" s="189"/>
      <c r="Y24" s="200"/>
    </row>
    <row r="25" spans="1:33" s="10" customFormat="1" ht="54.95" customHeight="1">
      <c r="A25" s="396">
        <v>4</v>
      </c>
      <c r="B25" s="487" t="s">
        <v>196</v>
      </c>
      <c r="C25" s="388" t="s">
        <v>683</v>
      </c>
      <c r="D25" s="388" t="s">
        <v>527</v>
      </c>
      <c r="E25" s="388" t="s">
        <v>482</v>
      </c>
      <c r="F25" s="369">
        <v>24841</v>
      </c>
      <c r="G25" s="369">
        <v>21342</v>
      </c>
      <c r="H25" s="458">
        <v>2339</v>
      </c>
      <c r="I25" s="369">
        <v>18750</v>
      </c>
      <c r="J25" s="369">
        <v>150</v>
      </c>
      <c r="K25" s="458">
        <f t="shared" si="14"/>
        <v>0</v>
      </c>
      <c r="L25" s="458"/>
      <c r="M25" s="458"/>
      <c r="N25" s="458"/>
      <c r="O25" s="458"/>
      <c r="P25" s="458"/>
      <c r="Q25" s="458" t="s">
        <v>425</v>
      </c>
      <c r="R25" s="457"/>
      <c r="T25" s="230"/>
      <c r="V25" s="210" t="s">
        <v>415</v>
      </c>
      <c r="X25" s="189"/>
      <c r="Y25" s="200"/>
    </row>
    <row r="26" spans="1:33" s="10" customFormat="1" ht="54.95" customHeight="1">
      <c r="A26" s="396">
        <v>5</v>
      </c>
      <c r="B26" s="487" t="s">
        <v>116</v>
      </c>
      <c r="C26" s="388" t="s">
        <v>181</v>
      </c>
      <c r="D26" s="388" t="s">
        <v>527</v>
      </c>
      <c r="E26" s="388" t="s">
        <v>483</v>
      </c>
      <c r="F26" s="369">
        <v>4000</v>
      </c>
      <c r="G26" s="369">
        <v>3500</v>
      </c>
      <c r="H26" s="458">
        <v>383</v>
      </c>
      <c r="I26" s="369">
        <v>3944</v>
      </c>
      <c r="J26" s="369">
        <v>0</v>
      </c>
      <c r="K26" s="458">
        <f t="shared" si="14"/>
        <v>82.792999999999992</v>
      </c>
      <c r="L26" s="458">
        <v>82.792999999999992</v>
      </c>
      <c r="M26" s="458"/>
      <c r="N26" s="458"/>
      <c r="O26" s="458"/>
      <c r="P26" s="458"/>
      <c r="Q26" s="458" t="s">
        <v>425</v>
      </c>
      <c r="R26" s="396"/>
      <c r="T26" s="230"/>
      <c r="V26" s="210" t="s">
        <v>415</v>
      </c>
      <c r="X26" s="189"/>
      <c r="Y26" s="200"/>
      <c r="AC26" s="208" t="e">
        <f>#REF!</f>
        <v>#REF!</v>
      </c>
      <c r="AD26" s="208" t="e">
        <f>#REF!</f>
        <v>#REF!</v>
      </c>
    </row>
    <row r="27" spans="1:33" s="10" customFormat="1" ht="36" customHeight="1">
      <c r="A27" s="396">
        <v>6</v>
      </c>
      <c r="B27" s="487" t="s">
        <v>197</v>
      </c>
      <c r="C27" s="388" t="s">
        <v>205</v>
      </c>
      <c r="D27" s="388" t="s">
        <v>527</v>
      </c>
      <c r="E27" s="388" t="s">
        <v>484</v>
      </c>
      <c r="F27" s="369">
        <v>2000</v>
      </c>
      <c r="G27" s="369">
        <v>2000</v>
      </c>
      <c r="H27" s="458">
        <v>219</v>
      </c>
      <c r="I27" s="369">
        <v>1967.424</v>
      </c>
      <c r="J27" s="369"/>
      <c r="K27" s="458">
        <f t="shared" si="14"/>
        <v>0</v>
      </c>
      <c r="L27" s="458"/>
      <c r="M27" s="458"/>
      <c r="N27" s="458"/>
      <c r="O27" s="458"/>
      <c r="P27" s="458"/>
      <c r="Q27" s="373" t="s">
        <v>432</v>
      </c>
      <c r="R27" s="457"/>
      <c r="T27" s="230"/>
      <c r="V27" s="247" t="s">
        <v>187</v>
      </c>
      <c r="X27" s="189"/>
      <c r="Y27" s="200"/>
    </row>
    <row r="28" spans="1:33" s="10" customFormat="1" ht="36" customHeight="1">
      <c r="A28" s="396">
        <v>7</v>
      </c>
      <c r="B28" s="487" t="s">
        <v>198</v>
      </c>
      <c r="C28" s="388" t="s">
        <v>182</v>
      </c>
      <c r="D28" s="388" t="s">
        <v>527</v>
      </c>
      <c r="E28" s="388" t="s">
        <v>485</v>
      </c>
      <c r="F28" s="369">
        <v>4000</v>
      </c>
      <c r="G28" s="369">
        <v>4000</v>
      </c>
      <c r="H28" s="458">
        <v>438</v>
      </c>
      <c r="I28" s="369">
        <v>3666</v>
      </c>
      <c r="J28" s="369"/>
      <c r="K28" s="458">
        <f t="shared" si="14"/>
        <v>0</v>
      </c>
      <c r="L28" s="458"/>
      <c r="M28" s="458"/>
      <c r="N28" s="458"/>
      <c r="O28" s="458"/>
      <c r="P28" s="458"/>
      <c r="Q28" s="373" t="s">
        <v>427</v>
      </c>
      <c r="R28" s="457"/>
      <c r="T28" s="230"/>
      <c r="V28" s="210" t="s">
        <v>125</v>
      </c>
      <c r="X28" s="189"/>
      <c r="Y28" s="200"/>
    </row>
    <row r="29" spans="1:33" s="10" customFormat="1" ht="36" customHeight="1">
      <c r="A29" s="396">
        <v>8</v>
      </c>
      <c r="B29" s="487" t="s">
        <v>199</v>
      </c>
      <c r="C29" s="388" t="s">
        <v>181</v>
      </c>
      <c r="D29" s="388" t="s">
        <v>527</v>
      </c>
      <c r="E29" s="388" t="s">
        <v>486</v>
      </c>
      <c r="F29" s="369">
        <v>2000</v>
      </c>
      <c r="G29" s="369">
        <v>2000</v>
      </c>
      <c r="H29" s="458">
        <v>219</v>
      </c>
      <c r="I29" s="369">
        <v>1996.549</v>
      </c>
      <c r="J29" s="369"/>
      <c r="K29" s="458">
        <f t="shared" si="14"/>
        <v>0</v>
      </c>
      <c r="L29" s="458"/>
      <c r="M29" s="458"/>
      <c r="N29" s="458"/>
      <c r="O29" s="458"/>
      <c r="P29" s="458"/>
      <c r="Q29" s="373" t="s">
        <v>429</v>
      </c>
      <c r="R29" s="457"/>
      <c r="T29" s="230"/>
      <c r="V29" s="247" t="s">
        <v>127</v>
      </c>
      <c r="X29" s="189"/>
      <c r="Y29" s="200"/>
    </row>
    <row r="30" spans="1:33" s="10" customFormat="1" ht="36" customHeight="1">
      <c r="A30" s="396">
        <v>9</v>
      </c>
      <c r="B30" s="487" t="s">
        <v>200</v>
      </c>
      <c r="C30" s="388" t="s">
        <v>205</v>
      </c>
      <c r="D30" s="388" t="s">
        <v>527</v>
      </c>
      <c r="E30" s="388" t="s">
        <v>487</v>
      </c>
      <c r="F30" s="369">
        <v>3150</v>
      </c>
      <c r="G30" s="369">
        <v>3150</v>
      </c>
      <c r="H30" s="458">
        <v>345</v>
      </c>
      <c r="I30" s="369">
        <v>3122.7950000000001</v>
      </c>
      <c r="J30" s="369"/>
      <c r="K30" s="458">
        <f t="shared" si="14"/>
        <v>0</v>
      </c>
      <c r="L30" s="458"/>
      <c r="M30" s="458"/>
      <c r="N30" s="458"/>
      <c r="O30" s="458"/>
      <c r="P30" s="458"/>
      <c r="Q30" s="373" t="s">
        <v>432</v>
      </c>
      <c r="R30" s="457"/>
      <c r="T30" s="230"/>
      <c r="V30" s="247" t="s">
        <v>187</v>
      </c>
      <c r="X30" s="189"/>
      <c r="Y30" s="200"/>
    </row>
    <row r="31" spans="1:33" s="10" customFormat="1" ht="36" customHeight="1">
      <c r="A31" s="396">
        <v>10</v>
      </c>
      <c r="B31" s="487" t="s">
        <v>201</v>
      </c>
      <c r="C31" s="388" t="s">
        <v>182</v>
      </c>
      <c r="D31" s="388" t="s">
        <v>527</v>
      </c>
      <c r="E31" s="388" t="s">
        <v>488</v>
      </c>
      <c r="F31" s="369">
        <v>5000</v>
      </c>
      <c r="G31" s="369">
        <v>4980</v>
      </c>
      <c r="H31" s="458">
        <v>546</v>
      </c>
      <c r="I31" s="369">
        <v>1801.9190000000001</v>
      </c>
      <c r="J31" s="369"/>
      <c r="K31" s="458">
        <f t="shared" si="14"/>
        <v>0</v>
      </c>
      <c r="L31" s="458"/>
      <c r="M31" s="458"/>
      <c r="N31" s="458"/>
      <c r="O31" s="458"/>
      <c r="P31" s="458"/>
      <c r="Q31" s="373" t="s">
        <v>427</v>
      </c>
      <c r="R31" s="457"/>
      <c r="T31" s="230"/>
      <c r="V31" s="210" t="s">
        <v>125</v>
      </c>
      <c r="X31" s="189"/>
      <c r="Y31" s="200"/>
    </row>
    <row r="32" spans="1:33" s="10" customFormat="1" ht="36" customHeight="1">
      <c r="A32" s="396">
        <v>11</v>
      </c>
      <c r="B32" s="487" t="s">
        <v>202</v>
      </c>
      <c r="C32" s="388" t="s">
        <v>181</v>
      </c>
      <c r="D32" s="388" t="s">
        <v>527</v>
      </c>
      <c r="E32" s="388" t="s">
        <v>489</v>
      </c>
      <c r="F32" s="369">
        <v>4500</v>
      </c>
      <c r="G32" s="369">
        <v>4490</v>
      </c>
      <c r="H32" s="458">
        <v>492</v>
      </c>
      <c r="I32" s="369">
        <v>4214.268</v>
      </c>
      <c r="J32" s="369"/>
      <c r="K32" s="458">
        <f t="shared" si="14"/>
        <v>0</v>
      </c>
      <c r="L32" s="458"/>
      <c r="M32" s="458"/>
      <c r="N32" s="458"/>
      <c r="O32" s="458"/>
      <c r="P32" s="458"/>
      <c r="Q32" s="373" t="s">
        <v>429</v>
      </c>
      <c r="R32" s="457"/>
      <c r="T32" s="230"/>
      <c r="V32" s="247" t="s">
        <v>127</v>
      </c>
      <c r="X32" s="189"/>
      <c r="Y32" s="200"/>
    </row>
    <row r="33" spans="1:34" s="10" customFormat="1" ht="36" customHeight="1">
      <c r="A33" s="396">
        <v>12</v>
      </c>
      <c r="B33" s="487" t="s">
        <v>203</v>
      </c>
      <c r="C33" s="388" t="s">
        <v>181</v>
      </c>
      <c r="D33" s="388" t="s">
        <v>525</v>
      </c>
      <c r="E33" s="388" t="s">
        <v>206</v>
      </c>
      <c r="F33" s="369">
        <v>1000</v>
      </c>
      <c r="G33" s="369">
        <v>979.048</v>
      </c>
      <c r="H33" s="458">
        <v>107</v>
      </c>
      <c r="I33" s="369">
        <v>991.36300000000006</v>
      </c>
      <c r="J33" s="369"/>
      <c r="K33" s="458">
        <f t="shared" si="14"/>
        <v>0</v>
      </c>
      <c r="L33" s="458"/>
      <c r="M33" s="458"/>
      <c r="N33" s="458"/>
      <c r="O33" s="458"/>
      <c r="P33" s="458"/>
      <c r="Q33" s="373" t="s">
        <v>429</v>
      </c>
      <c r="R33" s="457"/>
      <c r="T33" s="230"/>
      <c r="V33" s="247" t="s">
        <v>127</v>
      </c>
      <c r="X33" s="189"/>
      <c r="Y33" s="200"/>
    </row>
    <row r="34" spans="1:34" s="10" customFormat="1" ht="24.6" customHeight="1">
      <c r="A34" s="367" t="s">
        <v>21</v>
      </c>
      <c r="B34" s="489" t="s">
        <v>64</v>
      </c>
      <c r="C34" s="457"/>
      <c r="D34" s="457"/>
      <c r="E34" s="457"/>
      <c r="F34" s="371">
        <f t="shared" ref="F34:P34" si="15">SUM(F35:F38)</f>
        <v>15450</v>
      </c>
      <c r="G34" s="371">
        <f t="shared" si="15"/>
        <v>15350</v>
      </c>
      <c r="H34" s="371">
        <f t="shared" ref="H34" si="16">SUM(H35:H38)</f>
        <v>15350</v>
      </c>
      <c r="I34" s="371">
        <f t="shared" si="15"/>
        <v>1342.8389999999999</v>
      </c>
      <c r="J34" s="371">
        <f t="shared" si="15"/>
        <v>145</v>
      </c>
      <c r="K34" s="371">
        <f t="shared" si="15"/>
        <v>3836.915</v>
      </c>
      <c r="L34" s="371">
        <f t="shared" si="15"/>
        <v>1124.915</v>
      </c>
      <c r="M34" s="371">
        <f t="shared" si="15"/>
        <v>2712</v>
      </c>
      <c r="N34" s="371">
        <f t="shared" si="15"/>
        <v>0</v>
      </c>
      <c r="O34" s="371">
        <f t="shared" si="15"/>
        <v>0</v>
      </c>
      <c r="P34" s="371">
        <f t="shared" si="15"/>
        <v>0</v>
      </c>
      <c r="Q34" s="371"/>
      <c r="R34" s="457"/>
      <c r="S34" s="280">
        <f>K34/H34*100</f>
        <v>24.996188925081434</v>
      </c>
      <c r="T34" s="230"/>
      <c r="V34" s="249"/>
      <c r="X34" s="189"/>
      <c r="Y34" s="200"/>
    </row>
    <row r="35" spans="1:34" s="10" customFormat="1" ht="36" customHeight="1">
      <c r="A35" s="396">
        <v>1</v>
      </c>
      <c r="B35" s="490" t="s">
        <v>207</v>
      </c>
      <c r="C35" s="388" t="s">
        <v>181</v>
      </c>
      <c r="D35" s="388" t="s">
        <v>467</v>
      </c>
      <c r="E35" s="503" t="s">
        <v>375</v>
      </c>
      <c r="F35" s="466">
        <v>5000</v>
      </c>
      <c r="G35" s="466">
        <v>5000</v>
      </c>
      <c r="H35" s="458">
        <v>5000</v>
      </c>
      <c r="I35" s="466">
        <v>423</v>
      </c>
      <c r="J35" s="466">
        <v>50</v>
      </c>
      <c r="K35" s="458">
        <f>L35+M35</f>
        <v>1104.2339999999999</v>
      </c>
      <c r="L35" s="458">
        <v>372.23399999999998</v>
      </c>
      <c r="M35" s="458">
        <v>732</v>
      </c>
      <c r="N35" s="458"/>
      <c r="O35" s="458"/>
      <c r="P35" s="458"/>
      <c r="Q35" s="386" t="s">
        <v>424</v>
      </c>
      <c r="R35" s="457"/>
      <c r="T35" s="230"/>
      <c r="V35" s="210" t="s">
        <v>415</v>
      </c>
      <c r="X35" s="189"/>
      <c r="Y35" s="200"/>
    </row>
    <row r="36" spans="1:34" s="10" customFormat="1" ht="36" customHeight="1">
      <c r="A36" s="396">
        <v>2</v>
      </c>
      <c r="B36" s="491" t="s">
        <v>208</v>
      </c>
      <c r="C36" s="388" t="s">
        <v>205</v>
      </c>
      <c r="D36" s="388" t="s">
        <v>467</v>
      </c>
      <c r="E36" s="503" t="s">
        <v>376</v>
      </c>
      <c r="F36" s="466">
        <v>5000</v>
      </c>
      <c r="G36" s="466">
        <v>5000</v>
      </c>
      <c r="H36" s="458">
        <v>5000</v>
      </c>
      <c r="I36" s="466">
        <v>414</v>
      </c>
      <c r="J36" s="466">
        <v>40</v>
      </c>
      <c r="K36" s="458">
        <f>L36+M36</f>
        <v>1363.989</v>
      </c>
      <c r="L36" s="458">
        <v>373.98899999999998</v>
      </c>
      <c r="M36" s="458">
        <v>990</v>
      </c>
      <c r="N36" s="458"/>
      <c r="O36" s="458"/>
      <c r="P36" s="458"/>
      <c r="Q36" s="386" t="s">
        <v>425</v>
      </c>
      <c r="R36" s="457"/>
      <c r="T36" s="230"/>
      <c r="V36" s="210" t="s">
        <v>415</v>
      </c>
      <c r="X36" s="189"/>
      <c r="Y36" s="200"/>
    </row>
    <row r="37" spans="1:34" s="10" customFormat="1" ht="36" customHeight="1">
      <c r="A37" s="396">
        <v>3</v>
      </c>
      <c r="B37" s="491" t="s">
        <v>209</v>
      </c>
      <c r="C37" s="388" t="s">
        <v>182</v>
      </c>
      <c r="D37" s="388" t="s">
        <v>467</v>
      </c>
      <c r="E37" s="503" t="s">
        <v>376</v>
      </c>
      <c r="F37" s="466">
        <v>4000</v>
      </c>
      <c r="G37" s="466">
        <v>4000</v>
      </c>
      <c r="H37" s="458">
        <v>4000</v>
      </c>
      <c r="I37" s="466">
        <v>376.839</v>
      </c>
      <c r="J37" s="466">
        <v>35</v>
      </c>
      <c r="K37" s="458">
        <f t="shared" ref="K37:K38" si="17">L37+M37</f>
        <v>1260</v>
      </c>
      <c r="L37" s="458">
        <v>270</v>
      </c>
      <c r="M37" s="458">
        <v>990</v>
      </c>
      <c r="N37" s="458"/>
      <c r="O37" s="458"/>
      <c r="P37" s="458"/>
      <c r="Q37" s="386" t="s">
        <v>425</v>
      </c>
      <c r="R37" s="457"/>
      <c r="T37" s="230"/>
      <c r="V37" s="210" t="s">
        <v>415</v>
      </c>
      <c r="X37" s="189"/>
      <c r="Y37" s="200"/>
    </row>
    <row r="38" spans="1:34" s="10" customFormat="1" ht="36" customHeight="1">
      <c r="A38" s="396">
        <v>4</v>
      </c>
      <c r="B38" s="490" t="s">
        <v>210</v>
      </c>
      <c r="C38" s="388" t="s">
        <v>182</v>
      </c>
      <c r="D38" s="388" t="s">
        <v>467</v>
      </c>
      <c r="E38" s="503" t="s">
        <v>377</v>
      </c>
      <c r="F38" s="466">
        <v>1450</v>
      </c>
      <c r="G38" s="466">
        <v>1350</v>
      </c>
      <c r="H38" s="458">
        <v>1350</v>
      </c>
      <c r="I38" s="466">
        <v>129</v>
      </c>
      <c r="J38" s="466">
        <v>20</v>
      </c>
      <c r="K38" s="458">
        <f t="shared" si="17"/>
        <v>108.69200000000001</v>
      </c>
      <c r="L38" s="458">
        <v>108.69200000000001</v>
      </c>
      <c r="M38" s="458"/>
      <c r="N38" s="458"/>
      <c r="O38" s="458"/>
      <c r="P38" s="458"/>
      <c r="Q38" s="386" t="s">
        <v>425</v>
      </c>
      <c r="R38" s="457"/>
      <c r="T38" s="230"/>
      <c r="V38" s="210" t="s">
        <v>415</v>
      </c>
      <c r="X38" s="189"/>
      <c r="Y38" s="200"/>
    </row>
    <row r="39" spans="1:34" s="5" customFormat="1" ht="54.95" customHeight="1">
      <c r="A39" s="355" t="s">
        <v>4</v>
      </c>
      <c r="B39" s="410" t="s">
        <v>35</v>
      </c>
      <c r="C39" s="462"/>
      <c r="D39" s="462"/>
      <c r="E39" s="462"/>
      <c r="F39" s="467">
        <f>F40+F44+F46+F67+F72+F82</f>
        <v>481284.1</v>
      </c>
      <c r="G39" s="467">
        <f>G40+G44+G46+G67+G72+G82</f>
        <v>194431</v>
      </c>
      <c r="H39" s="467">
        <f t="shared" ref="H39" si="18">H40+H44+H46+H67+H72+H82</f>
        <v>97620</v>
      </c>
      <c r="I39" s="467">
        <f t="shared" ref="I39:P39" si="19">I40+I44+I46+I67+I72+I82</f>
        <v>90436.7</v>
      </c>
      <c r="J39" s="467">
        <f t="shared" si="19"/>
        <v>5706.0069999999996</v>
      </c>
      <c r="K39" s="467">
        <f t="shared" si="19"/>
        <v>17791.272000000001</v>
      </c>
      <c r="L39" s="467">
        <f t="shared" si="19"/>
        <v>10523.135999999999</v>
      </c>
      <c r="M39" s="467">
        <f t="shared" si="19"/>
        <v>7268.1359999999995</v>
      </c>
      <c r="N39" s="467">
        <f t="shared" si="19"/>
        <v>0</v>
      </c>
      <c r="O39" s="467">
        <f t="shared" si="19"/>
        <v>0</v>
      </c>
      <c r="P39" s="467">
        <f t="shared" si="19"/>
        <v>0</v>
      </c>
      <c r="Q39" s="467"/>
      <c r="R39" s="462"/>
      <c r="S39" s="280">
        <f>K39/H39*100</f>
        <v>18.22502765826675</v>
      </c>
      <c r="T39" s="100"/>
      <c r="V39" s="249"/>
      <c r="X39" s="186" t="e">
        <f>#REF!/#REF!*100</f>
        <v>#REF!</v>
      </c>
      <c r="Y39" s="205" t="e">
        <f>#REF!/#REF!*100</f>
        <v>#REF!</v>
      </c>
      <c r="AF39" s="225" t="e">
        <f>#REF!/#REF!%</f>
        <v>#REF!</v>
      </c>
      <c r="AG39" s="161" t="e">
        <f>#REF!+#REF!+#REF!</f>
        <v>#REF!</v>
      </c>
      <c r="AH39" s="211"/>
    </row>
    <row r="40" spans="1:34" s="5" customFormat="1" ht="26.45" customHeight="1">
      <c r="A40" s="468" t="s">
        <v>2</v>
      </c>
      <c r="B40" s="492" t="s">
        <v>211</v>
      </c>
      <c r="C40" s="504"/>
      <c r="D40" s="504"/>
      <c r="E40" s="504"/>
      <c r="F40" s="470">
        <f>F41+F42+F43</f>
        <v>3690</v>
      </c>
      <c r="G40" s="470">
        <f>G41+G42+G43</f>
        <v>3690</v>
      </c>
      <c r="H40" s="470">
        <f t="shared" ref="H40" si="20">H41+H42+H43</f>
        <v>2628</v>
      </c>
      <c r="I40" s="470">
        <f t="shared" ref="I40:P40" si="21">I41+I42+I43</f>
        <v>0</v>
      </c>
      <c r="J40" s="470">
        <f t="shared" si="21"/>
        <v>0</v>
      </c>
      <c r="K40" s="470">
        <f t="shared" si="21"/>
        <v>0</v>
      </c>
      <c r="L40" s="470">
        <f t="shared" si="21"/>
        <v>0</v>
      </c>
      <c r="M40" s="470">
        <f t="shared" si="21"/>
        <v>0</v>
      </c>
      <c r="N40" s="470">
        <f t="shared" si="21"/>
        <v>0</v>
      </c>
      <c r="O40" s="470">
        <f t="shared" si="21"/>
        <v>0</v>
      </c>
      <c r="P40" s="470">
        <f t="shared" si="21"/>
        <v>0</v>
      </c>
      <c r="Q40" s="470"/>
      <c r="R40" s="470"/>
      <c r="T40" s="230"/>
      <c r="V40" s="249"/>
      <c r="X40" s="188"/>
      <c r="Y40" s="204"/>
      <c r="AF40" s="220" t="e">
        <f>#REF!/#REF!%</f>
        <v>#REF!</v>
      </c>
    </row>
    <row r="41" spans="1:34" s="10" customFormat="1" ht="36" customHeight="1">
      <c r="A41" s="471">
        <v>1</v>
      </c>
      <c r="B41" s="493" t="s">
        <v>212</v>
      </c>
      <c r="C41" s="385" t="s">
        <v>216</v>
      </c>
      <c r="D41" s="456"/>
      <c r="E41" s="457"/>
      <c r="F41" s="369">
        <v>440</v>
      </c>
      <c r="G41" s="369">
        <v>440</v>
      </c>
      <c r="H41" s="458">
        <v>240</v>
      </c>
      <c r="I41" s="369"/>
      <c r="J41" s="369"/>
      <c r="K41" s="458">
        <f t="shared" ref="K41:K43" si="22">L41+M41</f>
        <v>0</v>
      </c>
      <c r="L41" s="458"/>
      <c r="M41" s="458"/>
      <c r="N41" s="458"/>
      <c r="O41" s="458"/>
      <c r="P41" s="458"/>
      <c r="Q41" s="458"/>
      <c r="R41" s="396"/>
      <c r="T41" s="230"/>
      <c r="V41" s="249"/>
      <c r="X41" s="189"/>
      <c r="Y41" s="200"/>
    </row>
    <row r="42" spans="1:34" s="10" customFormat="1" ht="36" customHeight="1">
      <c r="A42" s="471">
        <v>2</v>
      </c>
      <c r="B42" s="494" t="s">
        <v>213</v>
      </c>
      <c r="C42" s="385" t="s">
        <v>216</v>
      </c>
      <c r="D42" s="456"/>
      <c r="E42" s="457"/>
      <c r="F42" s="369">
        <v>1720</v>
      </c>
      <c r="G42" s="369">
        <v>1720</v>
      </c>
      <c r="H42" s="458">
        <v>1000</v>
      </c>
      <c r="I42" s="369"/>
      <c r="J42" s="369"/>
      <c r="K42" s="458">
        <f t="shared" si="22"/>
        <v>0</v>
      </c>
      <c r="L42" s="458"/>
      <c r="M42" s="458"/>
      <c r="N42" s="458"/>
      <c r="O42" s="458"/>
      <c r="P42" s="458"/>
      <c r="Q42" s="458"/>
      <c r="R42" s="457"/>
      <c r="T42" s="230"/>
      <c r="V42" s="249"/>
      <c r="X42" s="189"/>
      <c r="Y42" s="200"/>
    </row>
    <row r="43" spans="1:34" s="10" customFormat="1" ht="36" customHeight="1">
      <c r="A43" s="471">
        <v>3</v>
      </c>
      <c r="B43" s="493" t="s">
        <v>215</v>
      </c>
      <c r="C43" s="385" t="s">
        <v>216</v>
      </c>
      <c r="D43" s="456"/>
      <c r="E43" s="457"/>
      <c r="F43" s="369">
        <v>1530</v>
      </c>
      <c r="G43" s="369">
        <v>1530</v>
      </c>
      <c r="H43" s="458">
        <v>1388</v>
      </c>
      <c r="I43" s="369"/>
      <c r="J43" s="369"/>
      <c r="K43" s="458">
        <f t="shared" si="22"/>
        <v>0</v>
      </c>
      <c r="L43" s="458"/>
      <c r="M43" s="458"/>
      <c r="N43" s="458"/>
      <c r="O43" s="458"/>
      <c r="P43" s="458"/>
      <c r="Q43" s="458"/>
      <c r="R43" s="457"/>
      <c r="T43" s="230"/>
      <c r="V43" s="247"/>
      <c r="X43" s="189"/>
      <c r="Y43" s="200"/>
    </row>
    <row r="44" spans="1:34" s="264" customFormat="1" ht="25.15" customHeight="1">
      <c r="A44" s="468" t="s">
        <v>219</v>
      </c>
      <c r="B44" s="492" t="s">
        <v>217</v>
      </c>
      <c r="C44" s="469"/>
      <c r="D44" s="469"/>
      <c r="E44" s="469"/>
      <c r="F44" s="470">
        <f t="shared" ref="F44:P44" si="23">SUM(F45)</f>
        <v>274012.09999999998</v>
      </c>
      <c r="G44" s="470">
        <f t="shared" si="23"/>
        <v>5000</v>
      </c>
      <c r="H44" s="470">
        <f t="shared" si="23"/>
        <v>4451</v>
      </c>
      <c r="I44" s="470">
        <f t="shared" si="23"/>
        <v>0</v>
      </c>
      <c r="J44" s="470">
        <f t="shared" si="23"/>
        <v>0</v>
      </c>
      <c r="K44" s="470">
        <f t="shared" si="23"/>
        <v>0</v>
      </c>
      <c r="L44" s="470">
        <f t="shared" si="23"/>
        <v>0</v>
      </c>
      <c r="M44" s="470">
        <f t="shared" si="23"/>
        <v>0</v>
      </c>
      <c r="N44" s="470">
        <f t="shared" si="23"/>
        <v>0</v>
      </c>
      <c r="O44" s="470">
        <f t="shared" si="23"/>
        <v>0</v>
      </c>
      <c r="P44" s="470">
        <f t="shared" si="23"/>
        <v>0</v>
      </c>
      <c r="Q44" s="470"/>
      <c r="R44" s="469"/>
      <c r="T44" s="230"/>
      <c r="V44" s="249"/>
      <c r="X44" s="186" t="e">
        <f>#REF!/#REF!*100</f>
        <v>#REF!</v>
      </c>
      <c r="Y44" s="265"/>
      <c r="AF44" s="266" t="e">
        <f>#REF!/#REF!%</f>
        <v>#REF!</v>
      </c>
    </row>
    <row r="45" spans="1:34" s="10" customFormat="1" ht="36" customHeight="1">
      <c r="A45" s="472"/>
      <c r="B45" s="495" t="s">
        <v>218</v>
      </c>
      <c r="C45" s="385" t="s">
        <v>216</v>
      </c>
      <c r="D45" s="505" t="s">
        <v>467</v>
      </c>
      <c r="E45" s="505" t="s">
        <v>472</v>
      </c>
      <c r="F45" s="441">
        <v>274012.09999999998</v>
      </c>
      <c r="G45" s="473">
        <v>5000</v>
      </c>
      <c r="H45" s="458">
        <v>4451</v>
      </c>
      <c r="I45" s="441"/>
      <c r="J45" s="441"/>
      <c r="K45" s="458">
        <f t="shared" ref="K45" si="24">L45+M45</f>
        <v>0</v>
      </c>
      <c r="L45" s="458"/>
      <c r="M45" s="458"/>
      <c r="N45" s="458"/>
      <c r="O45" s="458"/>
      <c r="P45" s="458"/>
      <c r="Q45" s="373" t="s">
        <v>431</v>
      </c>
      <c r="R45" s="474"/>
      <c r="T45" s="230"/>
      <c r="V45" s="247" t="s">
        <v>417</v>
      </c>
      <c r="X45" s="189"/>
      <c r="Y45" s="200"/>
      <c r="AC45" s="208"/>
      <c r="AF45" s="213" t="e">
        <f>#REF!+#REF!</f>
        <v>#REF!</v>
      </c>
      <c r="AG45" s="222"/>
      <c r="AH45" s="223"/>
    </row>
    <row r="46" spans="1:34" s="10" customFormat="1" ht="20.45" customHeight="1">
      <c r="A46" s="468" t="s">
        <v>221</v>
      </c>
      <c r="B46" s="492" t="s">
        <v>220</v>
      </c>
      <c r="C46" s="469"/>
      <c r="D46" s="469"/>
      <c r="E46" s="469"/>
      <c r="F46" s="470">
        <f t="shared" ref="F46:H46" si="25">F47+F55</f>
        <v>150148</v>
      </c>
      <c r="G46" s="470">
        <f t="shared" si="25"/>
        <v>132548</v>
      </c>
      <c r="H46" s="470">
        <f t="shared" si="25"/>
        <v>57788</v>
      </c>
      <c r="I46" s="470">
        <f t="shared" ref="I46:P46" si="26">I47+I55</f>
        <v>69841.659</v>
      </c>
      <c r="J46" s="470">
        <f t="shared" si="26"/>
        <v>1630</v>
      </c>
      <c r="K46" s="470">
        <f t="shared" si="26"/>
        <v>9998.1400000000012</v>
      </c>
      <c r="L46" s="470">
        <f t="shared" si="26"/>
        <v>4139.9319999999998</v>
      </c>
      <c r="M46" s="470">
        <f t="shared" si="26"/>
        <v>5858.2079999999996</v>
      </c>
      <c r="N46" s="470">
        <f t="shared" si="26"/>
        <v>0</v>
      </c>
      <c r="O46" s="470">
        <f t="shared" si="26"/>
        <v>0</v>
      </c>
      <c r="P46" s="470">
        <f t="shared" si="26"/>
        <v>0</v>
      </c>
      <c r="Q46" s="470"/>
      <c r="R46" s="469"/>
      <c r="T46" s="230"/>
      <c r="V46" s="249"/>
      <c r="X46" s="186" t="e">
        <f>#REF!/#REF!*100</f>
        <v>#REF!</v>
      </c>
      <c r="Y46" s="205" t="e">
        <f>#REF!/#REF!*100</f>
        <v>#REF!</v>
      </c>
      <c r="AF46" s="220" t="e">
        <f>#REF!/#REF!%</f>
        <v>#REF!</v>
      </c>
    </row>
    <row r="47" spans="1:34" s="10" customFormat="1" ht="26.45" customHeight="1">
      <c r="A47" s="362" t="s">
        <v>19</v>
      </c>
      <c r="B47" s="496" t="s">
        <v>476</v>
      </c>
      <c r="C47" s="456"/>
      <c r="D47" s="456"/>
      <c r="E47" s="390"/>
      <c r="F47" s="371">
        <f t="shared" ref="F47:G47" si="27">SUM(F48:F54)</f>
        <v>96140</v>
      </c>
      <c r="G47" s="371">
        <f t="shared" si="27"/>
        <v>78540</v>
      </c>
      <c r="H47" s="371">
        <f t="shared" ref="H47" si="28">SUM(H48:H54)</f>
        <v>9708</v>
      </c>
      <c r="I47" s="371">
        <f t="shared" ref="I47:M47" si="29">SUM(I48:I54)</f>
        <v>66239</v>
      </c>
      <c r="J47" s="371">
        <f t="shared" si="29"/>
        <v>448</v>
      </c>
      <c r="K47" s="371">
        <f t="shared" si="29"/>
        <v>2205.2509999999997</v>
      </c>
      <c r="L47" s="371">
        <f t="shared" si="29"/>
        <v>1974.0429999999999</v>
      </c>
      <c r="M47" s="371">
        <f t="shared" si="29"/>
        <v>231.208</v>
      </c>
      <c r="N47" s="371"/>
      <c r="O47" s="371"/>
      <c r="P47" s="371"/>
      <c r="Q47" s="371"/>
      <c r="R47" s="457"/>
      <c r="S47" s="280">
        <f>K47/H47*100</f>
        <v>22.715811701689326</v>
      </c>
      <c r="T47" s="230"/>
      <c r="V47" s="247"/>
      <c r="X47" s="186" t="e">
        <f>#REF!/#REF!*100</f>
        <v>#REF!</v>
      </c>
      <c r="Y47" s="205" t="e">
        <f>#REF!/#REF!*100</f>
        <v>#REF!</v>
      </c>
      <c r="AF47" s="220" t="e">
        <f>#REF!/#REF!%</f>
        <v>#REF!</v>
      </c>
    </row>
    <row r="48" spans="1:34" s="10" customFormat="1" ht="36" customHeight="1">
      <c r="A48" s="372">
        <v>1</v>
      </c>
      <c r="B48" s="497" t="s">
        <v>222</v>
      </c>
      <c r="C48" s="388" t="s">
        <v>229</v>
      </c>
      <c r="D48" s="505" t="s">
        <v>525</v>
      </c>
      <c r="E48" s="505" t="s">
        <v>231</v>
      </c>
      <c r="F48" s="369">
        <v>3000</v>
      </c>
      <c r="G48" s="369">
        <v>3000</v>
      </c>
      <c r="H48" s="458">
        <v>406</v>
      </c>
      <c r="I48" s="369">
        <v>2948</v>
      </c>
      <c r="J48" s="369">
        <v>0</v>
      </c>
      <c r="K48" s="458">
        <f t="shared" ref="K48:K66" si="30">L48+M48</f>
        <v>390.84199999999998</v>
      </c>
      <c r="L48" s="458">
        <v>304.05500000000001</v>
      </c>
      <c r="M48" s="458">
        <v>86.787000000000006</v>
      </c>
      <c r="N48" s="458"/>
      <c r="O48" s="458"/>
      <c r="P48" s="458"/>
      <c r="Q48" s="386" t="s">
        <v>424</v>
      </c>
      <c r="R48" s="457"/>
      <c r="T48" s="230"/>
      <c r="V48" s="210" t="s">
        <v>415</v>
      </c>
      <c r="X48" s="189"/>
      <c r="Y48" s="200"/>
    </row>
    <row r="49" spans="1:25" s="10" customFormat="1" ht="54.95" customHeight="1">
      <c r="A49" s="372">
        <v>2</v>
      </c>
      <c r="B49" s="497" t="s">
        <v>223</v>
      </c>
      <c r="C49" s="399" t="s">
        <v>230</v>
      </c>
      <c r="D49" s="505" t="s">
        <v>525</v>
      </c>
      <c r="E49" s="505" t="s">
        <v>232</v>
      </c>
      <c r="F49" s="369">
        <v>26330</v>
      </c>
      <c r="G49" s="369">
        <v>26330</v>
      </c>
      <c r="H49" s="458">
        <v>4229</v>
      </c>
      <c r="I49" s="369">
        <v>22000</v>
      </c>
      <c r="J49" s="369">
        <v>0</v>
      </c>
      <c r="K49" s="458">
        <f t="shared" si="30"/>
        <v>0</v>
      </c>
      <c r="L49" s="458"/>
      <c r="M49" s="458"/>
      <c r="N49" s="458"/>
      <c r="O49" s="458"/>
      <c r="P49" s="458"/>
      <c r="Q49" s="458" t="s">
        <v>425</v>
      </c>
      <c r="R49" s="457"/>
      <c r="T49" s="230"/>
      <c r="V49" s="210" t="s">
        <v>415</v>
      </c>
      <c r="X49" s="189"/>
      <c r="Y49" s="200"/>
    </row>
    <row r="50" spans="1:25" s="10" customFormat="1" ht="36" customHeight="1">
      <c r="A50" s="372">
        <v>3</v>
      </c>
      <c r="B50" s="497" t="s">
        <v>224</v>
      </c>
      <c r="C50" s="505" t="s">
        <v>547</v>
      </c>
      <c r="D50" s="505" t="s">
        <v>525</v>
      </c>
      <c r="E50" s="505" t="s">
        <v>233</v>
      </c>
      <c r="F50" s="369">
        <v>14000</v>
      </c>
      <c r="G50" s="369">
        <v>14000</v>
      </c>
      <c r="H50" s="458">
        <v>2248</v>
      </c>
      <c r="I50" s="369">
        <v>13808</v>
      </c>
      <c r="J50" s="369">
        <v>248</v>
      </c>
      <c r="K50" s="458">
        <f t="shared" si="30"/>
        <v>1678.309</v>
      </c>
      <c r="L50" s="458">
        <v>1653.8879999999999</v>
      </c>
      <c r="M50" s="458">
        <v>24.420999999999999</v>
      </c>
      <c r="N50" s="458"/>
      <c r="O50" s="458"/>
      <c r="P50" s="458"/>
      <c r="Q50" s="458" t="s">
        <v>425</v>
      </c>
      <c r="R50" s="457"/>
      <c r="T50" s="230"/>
      <c r="V50" s="210" t="s">
        <v>415</v>
      </c>
      <c r="X50" s="189"/>
      <c r="Y50" s="200"/>
    </row>
    <row r="51" spans="1:25" s="10" customFormat="1" ht="36" customHeight="1">
      <c r="A51" s="372">
        <v>4</v>
      </c>
      <c r="B51" s="497" t="s">
        <v>225</v>
      </c>
      <c r="C51" s="388" t="s">
        <v>181</v>
      </c>
      <c r="D51" s="505" t="s">
        <v>525</v>
      </c>
      <c r="E51" s="505" t="s">
        <v>234</v>
      </c>
      <c r="F51" s="369">
        <v>28310</v>
      </c>
      <c r="G51" s="369">
        <v>28310</v>
      </c>
      <c r="H51" s="458">
        <v>1717</v>
      </c>
      <c r="I51" s="369">
        <v>21108</v>
      </c>
      <c r="J51" s="369">
        <v>0</v>
      </c>
      <c r="K51" s="458">
        <f t="shared" si="30"/>
        <v>136.1</v>
      </c>
      <c r="L51" s="458">
        <v>16.100000000000001</v>
      </c>
      <c r="M51" s="458">
        <v>120</v>
      </c>
      <c r="N51" s="458"/>
      <c r="O51" s="458"/>
      <c r="P51" s="458"/>
      <c r="Q51" s="458" t="s">
        <v>425</v>
      </c>
      <c r="R51" s="457"/>
      <c r="T51" s="230"/>
      <c r="V51" s="210" t="s">
        <v>415</v>
      </c>
      <c r="X51" s="189"/>
      <c r="Y51" s="200"/>
    </row>
    <row r="52" spans="1:25" s="10" customFormat="1" ht="36" customHeight="1">
      <c r="A52" s="372">
        <v>5</v>
      </c>
      <c r="B52" s="497" t="s">
        <v>226</v>
      </c>
      <c r="C52" s="505" t="s">
        <v>547</v>
      </c>
      <c r="D52" s="505" t="s">
        <v>525</v>
      </c>
      <c r="E52" s="505" t="s">
        <v>235</v>
      </c>
      <c r="F52" s="369">
        <v>2000</v>
      </c>
      <c r="G52" s="369">
        <v>2000</v>
      </c>
      <c r="H52" s="458">
        <v>321</v>
      </c>
      <c r="I52" s="369">
        <v>1850</v>
      </c>
      <c r="J52" s="369"/>
      <c r="K52" s="458">
        <f t="shared" si="30"/>
        <v>0</v>
      </c>
      <c r="L52" s="458"/>
      <c r="M52" s="458"/>
      <c r="N52" s="458"/>
      <c r="O52" s="458"/>
      <c r="P52" s="458"/>
      <c r="Q52" s="373" t="s">
        <v>433</v>
      </c>
      <c r="R52" s="457"/>
      <c r="T52" s="230"/>
      <c r="V52" s="247" t="s">
        <v>87</v>
      </c>
      <c r="X52" s="189"/>
      <c r="Y52" s="200"/>
    </row>
    <row r="53" spans="1:25" s="10" customFormat="1" ht="36" customHeight="1">
      <c r="A53" s="372">
        <v>6</v>
      </c>
      <c r="B53" s="497" t="s">
        <v>227</v>
      </c>
      <c r="C53" s="388" t="s">
        <v>246</v>
      </c>
      <c r="D53" s="505" t="s">
        <v>525</v>
      </c>
      <c r="E53" s="505" t="s">
        <v>236</v>
      </c>
      <c r="F53" s="369">
        <v>2000</v>
      </c>
      <c r="G53" s="369">
        <v>2000</v>
      </c>
      <c r="H53" s="458">
        <v>321</v>
      </c>
      <c r="I53" s="369">
        <v>1875</v>
      </c>
      <c r="J53" s="369"/>
      <c r="K53" s="458">
        <f t="shared" si="30"/>
        <v>0</v>
      </c>
      <c r="L53" s="458"/>
      <c r="M53" s="458"/>
      <c r="N53" s="458"/>
      <c r="O53" s="458"/>
      <c r="P53" s="458"/>
      <c r="Q53" s="373" t="s">
        <v>434</v>
      </c>
      <c r="R53" s="457"/>
      <c r="T53" s="230"/>
      <c r="V53" s="247" t="s">
        <v>101</v>
      </c>
      <c r="X53" s="189"/>
      <c r="Y53" s="200"/>
    </row>
    <row r="54" spans="1:25" s="10" customFormat="1" ht="36" customHeight="1">
      <c r="A54" s="372">
        <v>7</v>
      </c>
      <c r="B54" s="498" t="s">
        <v>123</v>
      </c>
      <c r="C54" s="388" t="s">
        <v>181</v>
      </c>
      <c r="D54" s="434" t="s">
        <v>525</v>
      </c>
      <c r="E54" s="402" t="s">
        <v>135</v>
      </c>
      <c r="F54" s="369">
        <v>20500</v>
      </c>
      <c r="G54" s="369">
        <v>2900</v>
      </c>
      <c r="H54" s="458">
        <v>466</v>
      </c>
      <c r="I54" s="369">
        <v>2650</v>
      </c>
      <c r="J54" s="369">
        <v>200</v>
      </c>
      <c r="K54" s="458">
        <f t="shared" si="30"/>
        <v>0</v>
      </c>
      <c r="L54" s="458"/>
      <c r="M54" s="458"/>
      <c r="N54" s="458"/>
      <c r="O54" s="458"/>
      <c r="P54" s="458"/>
      <c r="Q54" s="386" t="s">
        <v>424</v>
      </c>
      <c r="R54" s="396"/>
      <c r="T54" s="230"/>
      <c r="V54" s="210" t="s">
        <v>415</v>
      </c>
      <c r="X54" s="189"/>
      <c r="Y54" s="200"/>
    </row>
    <row r="55" spans="1:25" s="264" customFormat="1" ht="24" customHeight="1">
      <c r="A55" s="362" t="s">
        <v>20</v>
      </c>
      <c r="B55" s="499" t="s">
        <v>64</v>
      </c>
      <c r="C55" s="476"/>
      <c r="D55" s="476"/>
      <c r="E55" s="476"/>
      <c r="F55" s="475">
        <f t="shared" ref="F55:P55" si="31">SUM(F56:F66)</f>
        <v>54008</v>
      </c>
      <c r="G55" s="475">
        <f t="shared" si="31"/>
        <v>54008</v>
      </c>
      <c r="H55" s="475">
        <f t="shared" ref="H55" si="32">SUM(H56:H66)</f>
        <v>48080</v>
      </c>
      <c r="I55" s="475">
        <f t="shared" si="31"/>
        <v>3602.6590000000001</v>
      </c>
      <c r="J55" s="475">
        <f t="shared" si="31"/>
        <v>1182</v>
      </c>
      <c r="K55" s="475">
        <f t="shared" si="31"/>
        <v>7792.8890000000019</v>
      </c>
      <c r="L55" s="475">
        <f t="shared" si="31"/>
        <v>2165.8890000000001</v>
      </c>
      <c r="M55" s="475">
        <f t="shared" si="31"/>
        <v>5627</v>
      </c>
      <c r="N55" s="475">
        <f t="shared" si="31"/>
        <v>0</v>
      </c>
      <c r="O55" s="475">
        <f t="shared" si="31"/>
        <v>0</v>
      </c>
      <c r="P55" s="475">
        <f t="shared" si="31"/>
        <v>0</v>
      </c>
      <c r="Q55" s="475"/>
      <c r="R55" s="476"/>
      <c r="S55" s="280">
        <f>K55/H55*100</f>
        <v>16.208171797004997</v>
      </c>
      <c r="T55" s="230"/>
      <c r="V55" s="247"/>
      <c r="X55" s="276"/>
      <c r="Y55" s="265"/>
    </row>
    <row r="56" spans="1:25" s="10" customFormat="1" ht="36" customHeight="1">
      <c r="A56" s="372">
        <v>1</v>
      </c>
      <c r="B56" s="495" t="s">
        <v>237</v>
      </c>
      <c r="C56" s="388" t="s">
        <v>229</v>
      </c>
      <c r="D56" s="434" t="s">
        <v>475</v>
      </c>
      <c r="E56" s="503" t="s">
        <v>378</v>
      </c>
      <c r="F56" s="369">
        <v>3500</v>
      </c>
      <c r="G56" s="369">
        <v>3500</v>
      </c>
      <c r="H56" s="458">
        <v>3116</v>
      </c>
      <c r="I56" s="369">
        <v>180</v>
      </c>
      <c r="J56" s="369">
        <v>30</v>
      </c>
      <c r="K56" s="458">
        <f t="shared" si="30"/>
        <v>240</v>
      </c>
      <c r="L56" s="458">
        <v>240</v>
      </c>
      <c r="M56" s="458"/>
      <c r="N56" s="458"/>
      <c r="O56" s="458"/>
      <c r="P56" s="458"/>
      <c r="Q56" s="386" t="s">
        <v>424</v>
      </c>
      <c r="R56" s="457"/>
      <c r="T56" s="230"/>
      <c r="V56" s="210" t="s">
        <v>415</v>
      </c>
      <c r="X56" s="189"/>
      <c r="Y56" s="200"/>
    </row>
    <row r="57" spans="1:25" s="10" customFormat="1" ht="36" customHeight="1">
      <c r="A57" s="372">
        <v>2</v>
      </c>
      <c r="B57" s="491" t="s">
        <v>238</v>
      </c>
      <c r="C57" s="388" t="s">
        <v>229</v>
      </c>
      <c r="D57" s="434" t="s">
        <v>475</v>
      </c>
      <c r="E57" s="503" t="s">
        <v>379</v>
      </c>
      <c r="F57" s="369">
        <v>5738</v>
      </c>
      <c r="G57" s="369">
        <v>5738</v>
      </c>
      <c r="H57" s="458">
        <v>5108</v>
      </c>
      <c r="I57" s="369">
        <v>347</v>
      </c>
      <c r="J57" s="369">
        <v>25</v>
      </c>
      <c r="K57" s="458">
        <f t="shared" si="30"/>
        <v>1786.577</v>
      </c>
      <c r="L57" s="506">
        <v>316.577</v>
      </c>
      <c r="M57" s="458">
        <v>1470</v>
      </c>
      <c r="N57" s="458"/>
      <c r="O57" s="458"/>
      <c r="P57" s="458"/>
      <c r="Q57" s="458" t="s">
        <v>425</v>
      </c>
      <c r="R57" s="457"/>
      <c r="T57" s="230"/>
      <c r="V57" s="210" t="s">
        <v>415</v>
      </c>
      <c r="X57" s="189"/>
      <c r="Y57" s="200"/>
    </row>
    <row r="58" spans="1:25" s="10" customFormat="1" ht="36" customHeight="1">
      <c r="A58" s="372">
        <v>3</v>
      </c>
      <c r="B58" s="495" t="s">
        <v>239</v>
      </c>
      <c r="C58" s="388" t="s">
        <v>179</v>
      </c>
      <c r="D58" s="434" t="s">
        <v>475</v>
      </c>
      <c r="E58" s="503" t="s">
        <v>380</v>
      </c>
      <c r="F58" s="369">
        <v>3400</v>
      </c>
      <c r="G58" s="369">
        <v>3400</v>
      </c>
      <c r="H58" s="458">
        <v>3027</v>
      </c>
      <c r="I58" s="369">
        <v>215</v>
      </c>
      <c r="J58" s="369">
        <v>18</v>
      </c>
      <c r="K58" s="458">
        <f t="shared" si="30"/>
        <v>1086.451</v>
      </c>
      <c r="L58" s="506">
        <v>196.45099999999999</v>
      </c>
      <c r="M58" s="458">
        <v>890</v>
      </c>
      <c r="N58" s="458"/>
      <c r="O58" s="458"/>
      <c r="P58" s="458"/>
      <c r="Q58" s="458" t="s">
        <v>425</v>
      </c>
      <c r="R58" s="457"/>
      <c r="T58" s="230"/>
      <c r="V58" s="210" t="s">
        <v>415</v>
      </c>
      <c r="X58" s="189"/>
      <c r="Y58" s="200"/>
    </row>
    <row r="59" spans="1:25" s="10" customFormat="1" ht="36" customHeight="1">
      <c r="A59" s="372">
        <v>4</v>
      </c>
      <c r="B59" s="495" t="s">
        <v>240</v>
      </c>
      <c r="C59" s="388" t="s">
        <v>179</v>
      </c>
      <c r="D59" s="434" t="s">
        <v>475</v>
      </c>
      <c r="E59" s="503" t="s">
        <v>381</v>
      </c>
      <c r="F59" s="369">
        <v>5300</v>
      </c>
      <c r="G59" s="369">
        <v>5300</v>
      </c>
      <c r="H59" s="458">
        <v>4718</v>
      </c>
      <c r="I59" s="369">
        <v>299</v>
      </c>
      <c r="J59" s="369">
        <v>14</v>
      </c>
      <c r="K59" s="458">
        <f t="shared" si="30"/>
        <v>1281.702</v>
      </c>
      <c r="L59" s="506">
        <v>249.702</v>
      </c>
      <c r="M59" s="458">
        <v>1032</v>
      </c>
      <c r="N59" s="458"/>
      <c r="O59" s="458"/>
      <c r="P59" s="458"/>
      <c r="Q59" s="458" t="s">
        <v>425</v>
      </c>
      <c r="R59" s="457"/>
      <c r="T59" s="230"/>
      <c r="V59" s="210" t="s">
        <v>415</v>
      </c>
      <c r="X59" s="189"/>
      <c r="Y59" s="200"/>
    </row>
    <row r="60" spans="1:25" s="10" customFormat="1" ht="36" customHeight="1">
      <c r="A60" s="372">
        <v>5</v>
      </c>
      <c r="B60" s="495" t="s">
        <v>241</v>
      </c>
      <c r="C60" s="388" t="s">
        <v>183</v>
      </c>
      <c r="D60" s="434" t="s">
        <v>475</v>
      </c>
      <c r="E60" s="503" t="s">
        <v>382</v>
      </c>
      <c r="F60" s="369">
        <v>4200</v>
      </c>
      <c r="G60" s="369">
        <v>4200</v>
      </c>
      <c r="H60" s="458">
        <v>3739</v>
      </c>
      <c r="I60" s="369">
        <v>273.65899999999999</v>
      </c>
      <c r="J60" s="369">
        <v>12</v>
      </c>
      <c r="K60" s="458">
        <f t="shared" si="30"/>
        <v>1256.6590000000001</v>
      </c>
      <c r="L60" s="458">
        <v>261.65899999999999</v>
      </c>
      <c r="M60" s="458">
        <v>995</v>
      </c>
      <c r="N60" s="458"/>
      <c r="O60" s="458"/>
      <c r="P60" s="458"/>
      <c r="Q60" s="458" t="s">
        <v>425</v>
      </c>
      <c r="R60" s="457"/>
      <c r="T60" s="230"/>
      <c r="V60" s="210" t="s">
        <v>415</v>
      </c>
      <c r="X60" s="189"/>
      <c r="Y60" s="200"/>
    </row>
    <row r="61" spans="1:25" s="10" customFormat="1" ht="36" customHeight="1">
      <c r="A61" s="372">
        <v>6</v>
      </c>
      <c r="B61" s="495" t="s">
        <v>414</v>
      </c>
      <c r="C61" s="388" t="s">
        <v>214</v>
      </c>
      <c r="D61" s="434" t="s">
        <v>475</v>
      </c>
      <c r="E61" s="503" t="s">
        <v>383</v>
      </c>
      <c r="F61" s="369">
        <v>5300</v>
      </c>
      <c r="G61" s="369">
        <v>5300</v>
      </c>
      <c r="H61" s="458">
        <v>4718</v>
      </c>
      <c r="I61" s="369">
        <v>335</v>
      </c>
      <c r="J61" s="369">
        <v>16</v>
      </c>
      <c r="K61" s="458">
        <f t="shared" si="30"/>
        <v>1308.4670000000001</v>
      </c>
      <c r="L61" s="458">
        <v>318.46700000000004</v>
      </c>
      <c r="M61" s="458">
        <v>990</v>
      </c>
      <c r="N61" s="458"/>
      <c r="O61" s="458"/>
      <c r="P61" s="458"/>
      <c r="Q61" s="458" t="s">
        <v>425</v>
      </c>
      <c r="R61" s="457"/>
      <c r="T61" s="230"/>
      <c r="V61" s="210" t="s">
        <v>415</v>
      </c>
      <c r="X61" s="189"/>
      <c r="Y61" s="200"/>
    </row>
    <row r="62" spans="1:25" s="10" customFormat="1" ht="36" customHeight="1">
      <c r="A62" s="372">
        <v>7</v>
      </c>
      <c r="B62" s="495" t="s">
        <v>242</v>
      </c>
      <c r="C62" s="388" t="s">
        <v>246</v>
      </c>
      <c r="D62" s="434" t="s">
        <v>475</v>
      </c>
      <c r="E62" s="503" t="s">
        <v>384</v>
      </c>
      <c r="F62" s="369">
        <v>1600</v>
      </c>
      <c r="G62" s="369">
        <v>1600</v>
      </c>
      <c r="H62" s="458">
        <v>1424</v>
      </c>
      <c r="I62" s="369">
        <v>235</v>
      </c>
      <c r="J62" s="369">
        <v>235</v>
      </c>
      <c r="K62" s="458">
        <f t="shared" si="30"/>
        <v>0</v>
      </c>
      <c r="L62" s="458"/>
      <c r="M62" s="458"/>
      <c r="N62" s="458"/>
      <c r="O62" s="458"/>
      <c r="P62" s="458"/>
      <c r="Q62" s="373" t="s">
        <v>434</v>
      </c>
      <c r="R62" s="457"/>
      <c r="T62" s="230"/>
      <c r="V62" s="247" t="s">
        <v>101</v>
      </c>
      <c r="X62" s="189"/>
      <c r="Y62" s="200"/>
    </row>
    <row r="63" spans="1:25" s="10" customFormat="1" ht="36" customHeight="1">
      <c r="A63" s="372">
        <v>8</v>
      </c>
      <c r="B63" s="495" t="s">
        <v>243</v>
      </c>
      <c r="C63" s="388" t="s">
        <v>180</v>
      </c>
      <c r="D63" s="434" t="s">
        <v>475</v>
      </c>
      <c r="E63" s="503" t="s">
        <v>490</v>
      </c>
      <c r="F63" s="369">
        <v>2400</v>
      </c>
      <c r="G63" s="369">
        <v>2400</v>
      </c>
      <c r="H63" s="458">
        <v>2137</v>
      </c>
      <c r="I63" s="369">
        <v>550</v>
      </c>
      <c r="J63" s="369">
        <v>550</v>
      </c>
      <c r="K63" s="458">
        <f t="shared" si="30"/>
        <v>0</v>
      </c>
      <c r="L63" s="458"/>
      <c r="M63" s="458"/>
      <c r="N63" s="458"/>
      <c r="O63" s="458"/>
      <c r="P63" s="458"/>
      <c r="Q63" s="373" t="s">
        <v>435</v>
      </c>
      <c r="R63" s="457"/>
      <c r="T63" s="230"/>
      <c r="V63" s="247" t="s">
        <v>99</v>
      </c>
      <c r="X63" s="189"/>
      <c r="Y63" s="200"/>
    </row>
    <row r="64" spans="1:25" s="10" customFormat="1" ht="36" customHeight="1">
      <c r="A64" s="372">
        <v>9</v>
      </c>
      <c r="B64" s="495" t="s">
        <v>244</v>
      </c>
      <c r="C64" s="388" t="s">
        <v>182</v>
      </c>
      <c r="D64" s="434" t="s">
        <v>475</v>
      </c>
      <c r="E64" s="503" t="s">
        <v>385</v>
      </c>
      <c r="F64" s="369">
        <v>700</v>
      </c>
      <c r="G64" s="369">
        <v>700</v>
      </c>
      <c r="H64" s="458">
        <v>623</v>
      </c>
      <c r="I64" s="369">
        <v>152</v>
      </c>
      <c r="J64" s="369">
        <v>152</v>
      </c>
      <c r="K64" s="458">
        <f t="shared" si="30"/>
        <v>0</v>
      </c>
      <c r="L64" s="458"/>
      <c r="M64" s="458"/>
      <c r="N64" s="458"/>
      <c r="O64" s="458"/>
      <c r="P64" s="458"/>
      <c r="Q64" s="373" t="s">
        <v>427</v>
      </c>
      <c r="R64" s="457"/>
      <c r="T64" s="230"/>
      <c r="V64" s="247" t="s">
        <v>125</v>
      </c>
      <c r="X64" s="189"/>
      <c r="Y64" s="200"/>
    </row>
    <row r="65" spans="1:33" s="10" customFormat="1" ht="36" customHeight="1">
      <c r="A65" s="372">
        <v>10</v>
      </c>
      <c r="B65" s="495" t="s">
        <v>245</v>
      </c>
      <c r="C65" s="388" t="s">
        <v>179</v>
      </c>
      <c r="D65" s="434" t="s">
        <v>475</v>
      </c>
      <c r="E65" s="503" t="s">
        <v>386</v>
      </c>
      <c r="F65" s="369">
        <v>20860</v>
      </c>
      <c r="G65" s="369">
        <v>20860</v>
      </c>
      <c r="H65" s="458">
        <v>18571</v>
      </c>
      <c r="I65" s="369">
        <v>830</v>
      </c>
      <c r="J65" s="369">
        <v>30</v>
      </c>
      <c r="K65" s="458">
        <f t="shared" si="30"/>
        <v>496.88400000000001</v>
      </c>
      <c r="L65" s="458">
        <v>496.88400000000001</v>
      </c>
      <c r="M65" s="458"/>
      <c r="N65" s="458"/>
      <c r="O65" s="458"/>
      <c r="P65" s="458"/>
      <c r="Q65" s="386" t="s">
        <v>424</v>
      </c>
      <c r="R65" s="457"/>
      <c r="T65" s="230"/>
      <c r="V65" s="210" t="s">
        <v>415</v>
      </c>
      <c r="X65" s="189"/>
      <c r="Y65" s="200"/>
    </row>
    <row r="66" spans="1:33" s="10" customFormat="1" ht="36" customHeight="1">
      <c r="A66" s="372">
        <v>11</v>
      </c>
      <c r="B66" s="495" t="s">
        <v>247</v>
      </c>
      <c r="C66" s="507" t="s">
        <v>182</v>
      </c>
      <c r="D66" s="434" t="s">
        <v>475</v>
      </c>
      <c r="E66" s="503" t="s">
        <v>387</v>
      </c>
      <c r="F66" s="369">
        <v>1010</v>
      </c>
      <c r="G66" s="369">
        <v>1010</v>
      </c>
      <c r="H66" s="458">
        <v>899</v>
      </c>
      <c r="I66" s="369">
        <v>186</v>
      </c>
      <c r="J66" s="369">
        <v>100</v>
      </c>
      <c r="K66" s="458">
        <f t="shared" si="30"/>
        <v>336.149</v>
      </c>
      <c r="L66" s="458">
        <v>86.149000000000001</v>
      </c>
      <c r="M66" s="458">
        <v>250</v>
      </c>
      <c r="N66" s="458"/>
      <c r="O66" s="458"/>
      <c r="P66" s="458"/>
      <c r="Q66" s="508" t="s">
        <v>424</v>
      </c>
      <c r="R66" s="457"/>
      <c r="T66" s="230"/>
      <c r="V66" s="247" t="s">
        <v>125</v>
      </c>
      <c r="X66" s="189"/>
      <c r="Y66" s="200"/>
    </row>
    <row r="67" spans="1:33" s="10" customFormat="1" ht="21.6" customHeight="1">
      <c r="A67" s="477"/>
      <c r="B67" s="492" t="s">
        <v>251</v>
      </c>
      <c r="C67" s="469"/>
      <c r="D67" s="469"/>
      <c r="E67" s="482"/>
      <c r="F67" s="470">
        <f t="shared" ref="F67:P67" si="33">F68</f>
        <v>7950</v>
      </c>
      <c r="G67" s="470">
        <f t="shared" si="33"/>
        <v>7884</v>
      </c>
      <c r="H67" s="470">
        <f t="shared" si="33"/>
        <v>4783</v>
      </c>
      <c r="I67" s="470">
        <f t="shared" si="33"/>
        <v>6411.0339999999997</v>
      </c>
      <c r="J67" s="470">
        <f t="shared" si="33"/>
        <v>100</v>
      </c>
      <c r="K67" s="470">
        <f t="shared" si="33"/>
        <v>3585.5910000000003</v>
      </c>
      <c r="L67" s="470">
        <f t="shared" si="33"/>
        <v>3373.0029999999997</v>
      </c>
      <c r="M67" s="470">
        <f t="shared" si="33"/>
        <v>212.58799999999999</v>
      </c>
      <c r="N67" s="470">
        <f t="shared" si="33"/>
        <v>0</v>
      </c>
      <c r="O67" s="470">
        <f t="shared" si="33"/>
        <v>0</v>
      </c>
      <c r="P67" s="470">
        <f t="shared" si="33"/>
        <v>0</v>
      </c>
      <c r="Q67" s="470"/>
      <c r="R67" s="469"/>
      <c r="T67" s="230"/>
      <c r="V67" s="247"/>
      <c r="X67" s="189"/>
      <c r="Y67" s="200"/>
      <c r="AF67" s="220" t="e">
        <f>#REF!/#REF!%</f>
        <v>#REF!</v>
      </c>
    </row>
    <row r="68" spans="1:33" s="10" customFormat="1" ht="24.6" customHeight="1">
      <c r="A68" s="362" t="s">
        <v>19</v>
      </c>
      <c r="B68" s="486" t="s">
        <v>474</v>
      </c>
      <c r="C68" s="374"/>
      <c r="D68" s="374"/>
      <c r="E68" s="390"/>
      <c r="F68" s="371">
        <f t="shared" ref="F68:H68" si="34">SUM(F69:F71)</f>
        <v>7950</v>
      </c>
      <c r="G68" s="371">
        <f t="shared" si="34"/>
        <v>7884</v>
      </c>
      <c r="H68" s="371">
        <f t="shared" si="34"/>
        <v>4783</v>
      </c>
      <c r="I68" s="371">
        <f t="shared" ref="I68:P68" si="35">SUM(I69:I71)</f>
        <v>6411.0339999999997</v>
      </c>
      <c r="J68" s="371">
        <f t="shared" si="35"/>
        <v>100</v>
      </c>
      <c r="K68" s="371">
        <f t="shared" si="35"/>
        <v>3585.5910000000003</v>
      </c>
      <c r="L68" s="371">
        <f t="shared" si="35"/>
        <v>3373.0029999999997</v>
      </c>
      <c r="M68" s="371">
        <f t="shared" si="35"/>
        <v>212.58799999999999</v>
      </c>
      <c r="N68" s="371">
        <f t="shared" si="35"/>
        <v>0</v>
      </c>
      <c r="O68" s="371">
        <f t="shared" si="35"/>
        <v>0</v>
      </c>
      <c r="P68" s="371">
        <f t="shared" si="35"/>
        <v>0</v>
      </c>
      <c r="Q68" s="371"/>
      <c r="R68" s="457"/>
      <c r="S68" s="280">
        <f>K68/H68*100</f>
        <v>74.965314656073602</v>
      </c>
      <c r="T68" s="230"/>
      <c r="V68" s="247"/>
      <c r="X68" s="186" t="e">
        <f>#REF!/#REF!*100</f>
        <v>#REF!</v>
      </c>
      <c r="Y68" s="205" t="e">
        <f>#REF!/#REF!*100</f>
        <v>#REF!</v>
      </c>
      <c r="AF68" s="220" t="e">
        <f>#REF!/#REF!%</f>
        <v>#REF!</v>
      </c>
    </row>
    <row r="69" spans="1:33" s="10" customFormat="1" ht="36" customHeight="1">
      <c r="A69" s="478">
        <v>1</v>
      </c>
      <c r="B69" s="387" t="s">
        <v>248</v>
      </c>
      <c r="C69" s="505" t="s">
        <v>547</v>
      </c>
      <c r="D69" s="505" t="s">
        <v>467</v>
      </c>
      <c r="E69" s="385" t="s">
        <v>252</v>
      </c>
      <c r="F69" s="369">
        <v>2150</v>
      </c>
      <c r="G69" s="369">
        <v>2134</v>
      </c>
      <c r="H69" s="458">
        <v>1454</v>
      </c>
      <c r="I69" s="369">
        <v>2061.4389999999999</v>
      </c>
      <c r="J69" s="369">
        <v>0</v>
      </c>
      <c r="K69" s="458">
        <f t="shared" ref="K69:K71" si="36">L69+M69</f>
        <v>1392.414</v>
      </c>
      <c r="L69" s="458">
        <v>1331.355</v>
      </c>
      <c r="M69" s="458">
        <v>61.058999999999997</v>
      </c>
      <c r="N69" s="458"/>
      <c r="O69" s="458"/>
      <c r="P69" s="458"/>
      <c r="Q69" s="373" t="s">
        <v>424</v>
      </c>
      <c r="R69" s="457"/>
      <c r="T69" s="230"/>
      <c r="V69" s="210" t="s">
        <v>415</v>
      </c>
      <c r="X69" s="189"/>
      <c r="Y69" s="200"/>
      <c r="AC69" s="208" t="e">
        <f>#REF!</f>
        <v>#REF!</v>
      </c>
      <c r="AD69" s="208" t="e">
        <f>#REF!</f>
        <v>#REF!</v>
      </c>
    </row>
    <row r="70" spans="1:33" s="10" customFormat="1" ht="36" customHeight="1">
      <c r="A70" s="478">
        <v>2</v>
      </c>
      <c r="B70" s="387" t="s">
        <v>249</v>
      </c>
      <c r="C70" s="385" t="s">
        <v>453</v>
      </c>
      <c r="D70" s="505" t="s">
        <v>467</v>
      </c>
      <c r="E70" s="385" t="s">
        <v>253</v>
      </c>
      <c r="F70" s="369">
        <v>1900</v>
      </c>
      <c r="G70" s="369">
        <v>1883</v>
      </c>
      <c r="H70" s="458">
        <v>1283</v>
      </c>
      <c r="I70" s="369">
        <v>1849.595</v>
      </c>
      <c r="J70" s="369">
        <v>0</v>
      </c>
      <c r="K70" s="458">
        <f t="shared" si="36"/>
        <v>1197.5600000000002</v>
      </c>
      <c r="L70" s="458">
        <v>1157.6850000000002</v>
      </c>
      <c r="M70" s="458">
        <v>39.875</v>
      </c>
      <c r="N70" s="458"/>
      <c r="O70" s="458"/>
      <c r="P70" s="458"/>
      <c r="Q70" s="458" t="s">
        <v>425</v>
      </c>
      <c r="R70" s="457"/>
      <c r="T70" s="230"/>
      <c r="V70" s="210" t="s">
        <v>415</v>
      </c>
      <c r="X70" s="189"/>
      <c r="Y70" s="200"/>
      <c r="AC70" s="208" t="e">
        <f>#REF!</f>
        <v>#REF!</v>
      </c>
      <c r="AD70" s="208" t="e">
        <f>#REF!</f>
        <v>#REF!</v>
      </c>
    </row>
    <row r="71" spans="1:33" s="10" customFormat="1" ht="36" customHeight="1">
      <c r="A71" s="478">
        <v>3</v>
      </c>
      <c r="B71" s="387" t="s">
        <v>250</v>
      </c>
      <c r="C71" s="385" t="s">
        <v>138</v>
      </c>
      <c r="D71" s="505" t="s">
        <v>467</v>
      </c>
      <c r="E71" s="385" t="s">
        <v>254</v>
      </c>
      <c r="F71" s="369">
        <v>3900</v>
      </c>
      <c r="G71" s="369">
        <v>3867</v>
      </c>
      <c r="H71" s="458">
        <v>2046</v>
      </c>
      <c r="I71" s="369">
        <v>2500</v>
      </c>
      <c r="J71" s="369">
        <v>100</v>
      </c>
      <c r="K71" s="458">
        <f t="shared" si="36"/>
        <v>995.61699999999996</v>
      </c>
      <c r="L71" s="458">
        <v>883.96299999999997</v>
      </c>
      <c r="M71" s="458">
        <v>111.654</v>
      </c>
      <c r="N71" s="458"/>
      <c r="O71" s="458"/>
      <c r="P71" s="458"/>
      <c r="Q71" s="458" t="s">
        <v>425</v>
      </c>
      <c r="R71" s="457"/>
      <c r="T71" s="230"/>
      <c r="V71" s="210" t="s">
        <v>415</v>
      </c>
      <c r="X71" s="189"/>
      <c r="Y71" s="200"/>
      <c r="AC71" s="208" t="e">
        <f>#REF!</f>
        <v>#REF!</v>
      </c>
      <c r="AD71" s="208" t="e">
        <f>#REF!</f>
        <v>#REF!</v>
      </c>
    </row>
    <row r="72" spans="1:33" s="10" customFormat="1" ht="24.6" customHeight="1">
      <c r="A72" s="477"/>
      <c r="B72" s="492" t="s">
        <v>255</v>
      </c>
      <c r="C72" s="469"/>
      <c r="D72" s="469"/>
      <c r="E72" s="469"/>
      <c r="F72" s="479">
        <f>F73</f>
        <v>9690</v>
      </c>
      <c r="G72" s="479">
        <f t="shared" ref="G72:P72" si="37">G73</f>
        <v>9615</v>
      </c>
      <c r="H72" s="479">
        <f t="shared" si="37"/>
        <v>3736</v>
      </c>
      <c r="I72" s="479">
        <f t="shared" si="37"/>
        <v>2876</v>
      </c>
      <c r="J72" s="479">
        <f t="shared" si="37"/>
        <v>376</v>
      </c>
      <c r="K72" s="479">
        <f t="shared" si="37"/>
        <v>0</v>
      </c>
      <c r="L72" s="479">
        <f t="shared" si="37"/>
        <v>0</v>
      </c>
      <c r="M72" s="479">
        <f t="shared" si="37"/>
        <v>0</v>
      </c>
      <c r="N72" s="479">
        <f t="shared" si="37"/>
        <v>0</v>
      </c>
      <c r="O72" s="479">
        <f t="shared" si="37"/>
        <v>0</v>
      </c>
      <c r="P72" s="479">
        <f t="shared" si="37"/>
        <v>0</v>
      </c>
      <c r="Q72" s="479"/>
      <c r="R72" s="469"/>
      <c r="T72" s="230"/>
      <c r="V72" s="247"/>
      <c r="W72" s="213" t="e">
        <f>#REF!+#REF!+#REF!</f>
        <v>#REF!</v>
      </c>
      <c r="X72" s="189"/>
      <c r="Y72" s="200"/>
      <c r="AF72" s="220" t="e">
        <f>#REF!/#REF!%</f>
        <v>#REF!</v>
      </c>
    </row>
    <row r="73" spans="1:33" s="10" customFormat="1" ht="24.6" customHeight="1">
      <c r="A73" s="362" t="s">
        <v>19</v>
      </c>
      <c r="B73" s="486" t="s">
        <v>474</v>
      </c>
      <c r="C73" s="374"/>
      <c r="D73" s="374"/>
      <c r="E73" s="390"/>
      <c r="F73" s="371">
        <f>F74+F76</f>
        <v>9690</v>
      </c>
      <c r="G73" s="371">
        <f t="shared" ref="G73:H73" si="38">G74+G76</f>
        <v>9615</v>
      </c>
      <c r="H73" s="371">
        <f t="shared" si="38"/>
        <v>3736</v>
      </c>
      <c r="I73" s="371">
        <f t="shared" ref="I73:M73" si="39">I74+I76</f>
        <v>2876</v>
      </c>
      <c r="J73" s="371">
        <f t="shared" si="39"/>
        <v>376</v>
      </c>
      <c r="K73" s="371">
        <f t="shared" si="39"/>
        <v>0</v>
      </c>
      <c r="L73" s="371">
        <f t="shared" si="39"/>
        <v>0</v>
      </c>
      <c r="M73" s="371">
        <f t="shared" si="39"/>
        <v>0</v>
      </c>
      <c r="N73" s="371">
        <f t="shared" ref="N73:P73" si="40">N74+N76</f>
        <v>0</v>
      </c>
      <c r="O73" s="371">
        <f t="shared" si="40"/>
        <v>0</v>
      </c>
      <c r="P73" s="371">
        <f t="shared" si="40"/>
        <v>0</v>
      </c>
      <c r="Q73" s="371"/>
      <c r="R73" s="457"/>
      <c r="T73" s="230"/>
      <c r="V73" s="247"/>
      <c r="X73" s="189"/>
      <c r="Y73" s="200"/>
      <c r="AF73" s="220" t="e">
        <f>#REF!/#REF!%</f>
        <v>#REF!</v>
      </c>
    </row>
    <row r="74" spans="1:33" s="10" customFormat="1" ht="36" customHeight="1">
      <c r="A74" s="463" t="s">
        <v>258</v>
      </c>
      <c r="B74" s="500" t="s">
        <v>256</v>
      </c>
      <c r="C74" s="457"/>
      <c r="D74" s="457"/>
      <c r="E74" s="457"/>
      <c r="F74" s="381">
        <f t="shared" ref="F74:P74" si="41">SUM(F75)</f>
        <v>8190</v>
      </c>
      <c r="G74" s="381">
        <f t="shared" si="41"/>
        <v>8190</v>
      </c>
      <c r="H74" s="381">
        <f t="shared" si="41"/>
        <v>2466</v>
      </c>
      <c r="I74" s="381">
        <f t="shared" si="41"/>
        <v>2500</v>
      </c>
      <c r="J74" s="381">
        <f t="shared" si="41"/>
        <v>0</v>
      </c>
      <c r="K74" s="381">
        <f t="shared" si="41"/>
        <v>0</v>
      </c>
      <c r="L74" s="381">
        <f t="shared" si="41"/>
        <v>0</v>
      </c>
      <c r="M74" s="381">
        <f t="shared" si="41"/>
        <v>0</v>
      </c>
      <c r="N74" s="381">
        <f t="shared" si="41"/>
        <v>0</v>
      </c>
      <c r="O74" s="381">
        <f t="shared" si="41"/>
        <v>0</v>
      </c>
      <c r="P74" s="381">
        <f t="shared" si="41"/>
        <v>0</v>
      </c>
      <c r="Q74" s="381"/>
      <c r="R74" s="457"/>
      <c r="T74" s="230"/>
      <c r="V74" s="247"/>
      <c r="X74" s="189"/>
      <c r="Y74" s="200"/>
      <c r="AA74" s="200"/>
      <c r="AF74" s="220" t="e">
        <f>#REF!/#REF!%</f>
        <v>#REF!</v>
      </c>
      <c r="AG74" s="227" t="e">
        <f>#REF!+#REF!</f>
        <v>#REF!</v>
      </c>
    </row>
    <row r="75" spans="1:33" s="10" customFormat="1" ht="54.95" customHeight="1">
      <c r="A75" s="372" t="s">
        <v>257</v>
      </c>
      <c r="B75" s="501" t="s">
        <v>478</v>
      </c>
      <c r="C75" s="385" t="s">
        <v>453</v>
      </c>
      <c r="D75" s="505" t="s">
        <v>467</v>
      </c>
      <c r="E75" s="385" t="s">
        <v>491</v>
      </c>
      <c r="F75" s="369">
        <v>8190</v>
      </c>
      <c r="G75" s="369">
        <v>8190</v>
      </c>
      <c r="H75" s="458">
        <v>2466</v>
      </c>
      <c r="I75" s="369">
        <v>2500</v>
      </c>
      <c r="J75" s="369"/>
      <c r="K75" s="458">
        <f t="shared" ref="K75" si="42">L75+M75</f>
        <v>0</v>
      </c>
      <c r="L75" s="458"/>
      <c r="M75" s="458"/>
      <c r="N75" s="458"/>
      <c r="O75" s="458"/>
      <c r="P75" s="458"/>
      <c r="Q75" s="509" t="s">
        <v>477</v>
      </c>
      <c r="R75" s="474"/>
      <c r="T75" s="230"/>
      <c r="V75" s="247" t="s">
        <v>419</v>
      </c>
      <c r="X75" s="189"/>
      <c r="Y75" s="200"/>
    </row>
    <row r="76" spans="1:33" s="10" customFormat="1" ht="21.6" customHeight="1">
      <c r="A76" s="362" t="s">
        <v>20</v>
      </c>
      <c r="B76" s="486" t="s">
        <v>64</v>
      </c>
      <c r="C76" s="457"/>
      <c r="D76" s="457"/>
      <c r="E76" s="457"/>
      <c r="F76" s="371">
        <f>SUM(F77:F81)</f>
        <v>1500</v>
      </c>
      <c r="G76" s="371">
        <f>SUM(G77:G81)</f>
        <v>1425</v>
      </c>
      <c r="H76" s="371">
        <f t="shared" ref="H76" si="43">SUM(H77:H81)</f>
        <v>1270</v>
      </c>
      <c r="I76" s="371">
        <f t="shared" ref="I76:P76" si="44">SUM(I77:I81)</f>
        <v>376</v>
      </c>
      <c r="J76" s="371">
        <f t="shared" si="44"/>
        <v>376</v>
      </c>
      <c r="K76" s="371">
        <f t="shared" si="44"/>
        <v>0</v>
      </c>
      <c r="L76" s="371">
        <f t="shared" si="44"/>
        <v>0</v>
      </c>
      <c r="M76" s="371">
        <f t="shared" si="44"/>
        <v>0</v>
      </c>
      <c r="N76" s="371">
        <f t="shared" si="44"/>
        <v>0</v>
      </c>
      <c r="O76" s="371">
        <f t="shared" si="44"/>
        <v>0</v>
      </c>
      <c r="P76" s="371">
        <f t="shared" si="44"/>
        <v>0</v>
      </c>
      <c r="Q76" s="371"/>
      <c r="R76" s="457"/>
      <c r="T76" s="230"/>
      <c r="V76" s="247"/>
      <c r="X76" s="189"/>
      <c r="Y76" s="200"/>
    </row>
    <row r="77" spans="1:33" s="10" customFormat="1" ht="36" customHeight="1">
      <c r="A77" s="372" t="s">
        <v>257</v>
      </c>
      <c r="B77" s="502" t="s">
        <v>259</v>
      </c>
      <c r="C77" s="399" t="s">
        <v>183</v>
      </c>
      <c r="D77" s="510">
        <v>2025</v>
      </c>
      <c r="E77" s="503" t="s">
        <v>388</v>
      </c>
      <c r="F77" s="480">
        <v>300</v>
      </c>
      <c r="G77" s="369">
        <v>285</v>
      </c>
      <c r="H77" s="458">
        <v>254</v>
      </c>
      <c r="I77" s="369">
        <v>86</v>
      </c>
      <c r="J77" s="369">
        <v>86</v>
      </c>
      <c r="K77" s="458">
        <f t="shared" ref="K77:K81" si="45">L77+M77</f>
        <v>0</v>
      </c>
      <c r="L77" s="458"/>
      <c r="M77" s="458"/>
      <c r="N77" s="458"/>
      <c r="O77" s="458"/>
      <c r="P77" s="458"/>
      <c r="Q77" s="373" t="s">
        <v>436</v>
      </c>
      <c r="R77" s="457"/>
      <c r="T77" s="230"/>
      <c r="V77" s="247" t="s">
        <v>78</v>
      </c>
      <c r="X77" s="189"/>
      <c r="Y77" s="200"/>
    </row>
    <row r="78" spans="1:33" s="10" customFormat="1" ht="36" customHeight="1">
      <c r="A78" s="372">
        <v>2</v>
      </c>
      <c r="B78" s="502" t="s">
        <v>260</v>
      </c>
      <c r="C78" s="399" t="s">
        <v>183</v>
      </c>
      <c r="D78" s="510">
        <v>2025</v>
      </c>
      <c r="E78" s="503" t="s">
        <v>389</v>
      </c>
      <c r="F78" s="480">
        <v>300</v>
      </c>
      <c r="G78" s="369">
        <v>285</v>
      </c>
      <c r="H78" s="458">
        <v>254</v>
      </c>
      <c r="I78" s="369">
        <v>45</v>
      </c>
      <c r="J78" s="369">
        <v>45</v>
      </c>
      <c r="K78" s="458">
        <f t="shared" si="45"/>
        <v>0</v>
      </c>
      <c r="L78" s="458"/>
      <c r="M78" s="458"/>
      <c r="N78" s="458"/>
      <c r="O78" s="458"/>
      <c r="P78" s="458"/>
      <c r="Q78" s="458" t="s">
        <v>425</v>
      </c>
      <c r="R78" s="457"/>
      <c r="T78" s="230"/>
      <c r="V78" s="247" t="s">
        <v>78</v>
      </c>
      <c r="X78" s="189"/>
      <c r="Y78" s="200"/>
    </row>
    <row r="79" spans="1:33" s="10" customFormat="1" ht="36" customHeight="1">
      <c r="A79" s="372">
        <v>3</v>
      </c>
      <c r="B79" s="490" t="s">
        <v>261</v>
      </c>
      <c r="C79" s="399" t="s">
        <v>183</v>
      </c>
      <c r="D79" s="510">
        <v>2025</v>
      </c>
      <c r="E79" s="503" t="s">
        <v>390</v>
      </c>
      <c r="F79" s="480">
        <v>300</v>
      </c>
      <c r="G79" s="369">
        <v>285</v>
      </c>
      <c r="H79" s="458">
        <v>254</v>
      </c>
      <c r="I79" s="369">
        <v>90</v>
      </c>
      <c r="J79" s="369">
        <v>90</v>
      </c>
      <c r="K79" s="458">
        <f t="shared" si="45"/>
        <v>0</v>
      </c>
      <c r="L79" s="458"/>
      <c r="M79" s="458"/>
      <c r="N79" s="458"/>
      <c r="O79" s="458"/>
      <c r="P79" s="458"/>
      <c r="Q79" s="458" t="s">
        <v>425</v>
      </c>
      <c r="R79" s="457"/>
      <c r="T79" s="230"/>
      <c r="V79" s="247" t="s">
        <v>78</v>
      </c>
      <c r="X79" s="189"/>
      <c r="Y79" s="200"/>
    </row>
    <row r="80" spans="1:33" s="10" customFormat="1" ht="36" customHeight="1">
      <c r="A80" s="372">
        <v>4</v>
      </c>
      <c r="B80" s="490" t="s">
        <v>262</v>
      </c>
      <c r="C80" s="399" t="s">
        <v>230</v>
      </c>
      <c r="D80" s="510">
        <v>2025</v>
      </c>
      <c r="E80" s="503" t="s">
        <v>391</v>
      </c>
      <c r="F80" s="480">
        <v>300</v>
      </c>
      <c r="G80" s="369">
        <v>285</v>
      </c>
      <c r="H80" s="458">
        <v>254</v>
      </c>
      <c r="I80" s="369">
        <v>85</v>
      </c>
      <c r="J80" s="369">
        <v>85</v>
      </c>
      <c r="K80" s="458">
        <f t="shared" si="45"/>
        <v>0</v>
      </c>
      <c r="L80" s="458"/>
      <c r="M80" s="458"/>
      <c r="N80" s="458"/>
      <c r="O80" s="458"/>
      <c r="P80" s="458"/>
      <c r="Q80" s="373" t="s">
        <v>437</v>
      </c>
      <c r="R80" s="457"/>
      <c r="T80" s="230"/>
      <c r="V80" s="247" t="s">
        <v>100</v>
      </c>
      <c r="X80" s="189"/>
      <c r="Y80" s="200"/>
    </row>
    <row r="81" spans="1:32" s="10" customFormat="1" ht="36" customHeight="1">
      <c r="A81" s="372">
        <v>5</v>
      </c>
      <c r="B81" s="502" t="s">
        <v>263</v>
      </c>
      <c r="C81" s="399" t="s">
        <v>230</v>
      </c>
      <c r="D81" s="510">
        <v>2025</v>
      </c>
      <c r="E81" s="503" t="s">
        <v>392</v>
      </c>
      <c r="F81" s="480">
        <v>300</v>
      </c>
      <c r="G81" s="369">
        <v>285</v>
      </c>
      <c r="H81" s="458">
        <v>254</v>
      </c>
      <c r="I81" s="369">
        <v>70</v>
      </c>
      <c r="J81" s="369">
        <v>70</v>
      </c>
      <c r="K81" s="458">
        <f t="shared" si="45"/>
        <v>0</v>
      </c>
      <c r="L81" s="458"/>
      <c r="M81" s="458"/>
      <c r="N81" s="458"/>
      <c r="O81" s="458"/>
      <c r="P81" s="458"/>
      <c r="Q81" s="458" t="s">
        <v>425</v>
      </c>
      <c r="R81" s="457"/>
      <c r="T81" s="230"/>
      <c r="V81" s="247" t="s">
        <v>100</v>
      </c>
      <c r="X81" s="189"/>
      <c r="Y81" s="200"/>
    </row>
    <row r="82" spans="1:32" s="10" customFormat="1" ht="22.9" customHeight="1">
      <c r="A82" s="477"/>
      <c r="B82" s="492" t="s">
        <v>264</v>
      </c>
      <c r="C82" s="469"/>
      <c r="D82" s="482"/>
      <c r="E82" s="482"/>
      <c r="F82" s="481">
        <f t="shared" ref="F82:H82" si="46">+F83+F90</f>
        <v>35794</v>
      </c>
      <c r="G82" s="481">
        <f t="shared" si="46"/>
        <v>35694</v>
      </c>
      <c r="H82" s="481">
        <f t="shared" si="46"/>
        <v>24234</v>
      </c>
      <c r="I82" s="481">
        <f t="shared" ref="I82:P82" si="47">+I83+I90</f>
        <v>11308.007</v>
      </c>
      <c r="J82" s="481">
        <f t="shared" si="47"/>
        <v>3600.0070000000001</v>
      </c>
      <c r="K82" s="481">
        <f t="shared" si="47"/>
        <v>4207.5410000000002</v>
      </c>
      <c r="L82" s="481">
        <f t="shared" si="47"/>
        <v>3010.201</v>
      </c>
      <c r="M82" s="481">
        <f t="shared" si="47"/>
        <v>1197.3399999999999</v>
      </c>
      <c r="N82" s="481">
        <f t="shared" si="47"/>
        <v>0</v>
      </c>
      <c r="O82" s="481">
        <f t="shared" si="47"/>
        <v>0</v>
      </c>
      <c r="P82" s="481">
        <f t="shared" si="47"/>
        <v>0</v>
      </c>
      <c r="Q82" s="481"/>
      <c r="R82" s="482"/>
      <c r="T82" s="230"/>
      <c r="V82" s="247"/>
      <c r="X82" s="189"/>
      <c r="Y82" s="200"/>
      <c r="AF82" s="220" t="e">
        <f>#REF!/#REF!%</f>
        <v>#REF!</v>
      </c>
    </row>
    <row r="83" spans="1:32" ht="22.9" customHeight="1">
      <c r="A83" s="362" t="s">
        <v>19</v>
      </c>
      <c r="B83" s="486" t="s">
        <v>474</v>
      </c>
      <c r="C83" s="391"/>
      <c r="D83" s="391"/>
      <c r="E83" s="391"/>
      <c r="F83" s="371">
        <f t="shared" ref="F83:H83" si="48">SUM(F84:F89)</f>
        <v>23750</v>
      </c>
      <c r="G83" s="371">
        <f t="shared" si="48"/>
        <v>23650</v>
      </c>
      <c r="H83" s="371">
        <f t="shared" si="48"/>
        <v>13511</v>
      </c>
      <c r="I83" s="371">
        <f t="shared" ref="I83:P83" si="49">SUM(I84:I89)</f>
        <v>9510</v>
      </c>
      <c r="J83" s="371">
        <f t="shared" si="49"/>
        <v>2102</v>
      </c>
      <c r="K83" s="371">
        <f t="shared" si="49"/>
        <v>2007.5919999999999</v>
      </c>
      <c r="L83" s="371">
        <f t="shared" si="49"/>
        <v>1902.252</v>
      </c>
      <c r="M83" s="371">
        <f t="shared" si="49"/>
        <v>105.34</v>
      </c>
      <c r="N83" s="371">
        <f t="shared" si="49"/>
        <v>0</v>
      </c>
      <c r="O83" s="371">
        <f t="shared" si="49"/>
        <v>0</v>
      </c>
      <c r="P83" s="371">
        <f t="shared" si="49"/>
        <v>0</v>
      </c>
      <c r="Q83" s="371"/>
      <c r="R83" s="391"/>
      <c r="S83" s="280">
        <f>K83/H83*100</f>
        <v>14.858944563688844</v>
      </c>
      <c r="X83" s="186" t="e">
        <f>#REF!/#REF!*100</f>
        <v>#REF!</v>
      </c>
      <c r="Y83" s="205" t="e">
        <f>#REF!/#REF!*100</f>
        <v>#REF!</v>
      </c>
      <c r="AF83" s="220" t="e">
        <f>#REF!/#REF!%</f>
        <v>#REF!</v>
      </c>
    </row>
    <row r="84" spans="1:32" ht="36" customHeight="1">
      <c r="A84" s="372">
        <v>1</v>
      </c>
      <c r="B84" s="387" t="s">
        <v>265</v>
      </c>
      <c r="C84" s="385" t="s">
        <v>453</v>
      </c>
      <c r="D84" s="505" t="s">
        <v>467</v>
      </c>
      <c r="E84" s="511" t="s">
        <v>271</v>
      </c>
      <c r="F84" s="369">
        <v>5300</v>
      </c>
      <c r="G84" s="369">
        <v>5300</v>
      </c>
      <c r="H84" s="458">
        <v>2896</v>
      </c>
      <c r="I84" s="369">
        <v>1864</v>
      </c>
      <c r="J84" s="369">
        <v>285</v>
      </c>
      <c r="K84" s="458">
        <f>L84+M84</f>
        <v>0</v>
      </c>
      <c r="L84" s="458"/>
      <c r="M84" s="458"/>
      <c r="N84" s="458"/>
      <c r="O84" s="458"/>
      <c r="P84" s="458"/>
      <c r="Q84" s="373" t="s">
        <v>424</v>
      </c>
      <c r="R84" s="391"/>
      <c r="V84" s="210" t="s">
        <v>415</v>
      </c>
      <c r="X84" s="190"/>
      <c r="Y84" s="203"/>
    </row>
    <row r="85" spans="1:32" ht="36" customHeight="1">
      <c r="A85" s="372">
        <v>2</v>
      </c>
      <c r="B85" s="387" t="s">
        <v>266</v>
      </c>
      <c r="C85" s="388" t="s">
        <v>214</v>
      </c>
      <c r="D85" s="505" t="s">
        <v>467</v>
      </c>
      <c r="E85" s="511" t="s">
        <v>272</v>
      </c>
      <c r="F85" s="369">
        <v>4000</v>
      </c>
      <c r="G85" s="369">
        <v>4000</v>
      </c>
      <c r="H85" s="458">
        <v>2488</v>
      </c>
      <c r="I85" s="369">
        <v>2909</v>
      </c>
      <c r="J85" s="369">
        <v>833</v>
      </c>
      <c r="K85" s="458">
        <f t="shared" ref="K85:K98" si="50">L85+M85</f>
        <v>129.03100000000001</v>
      </c>
      <c r="L85" s="458">
        <v>47.865000000000002</v>
      </c>
      <c r="M85" s="458">
        <v>81.165999999999997</v>
      </c>
      <c r="N85" s="458"/>
      <c r="O85" s="458"/>
      <c r="P85" s="458"/>
      <c r="Q85" s="458" t="s">
        <v>425</v>
      </c>
      <c r="R85" s="391"/>
      <c r="V85" s="210" t="s">
        <v>415</v>
      </c>
      <c r="X85" s="190"/>
      <c r="Y85" s="203"/>
    </row>
    <row r="86" spans="1:32" ht="36" customHeight="1">
      <c r="A86" s="372">
        <v>3</v>
      </c>
      <c r="B86" s="387" t="s">
        <v>267</v>
      </c>
      <c r="C86" s="388" t="s">
        <v>214</v>
      </c>
      <c r="D86" s="505" t="s">
        <v>467</v>
      </c>
      <c r="E86" s="385" t="s">
        <v>273</v>
      </c>
      <c r="F86" s="483">
        <v>2200</v>
      </c>
      <c r="G86" s="369">
        <v>2100</v>
      </c>
      <c r="H86" s="458">
        <v>1306</v>
      </c>
      <c r="I86" s="369">
        <v>210</v>
      </c>
      <c r="J86" s="369">
        <v>90</v>
      </c>
      <c r="K86" s="458">
        <f t="shared" si="50"/>
        <v>0</v>
      </c>
      <c r="L86" s="458"/>
      <c r="M86" s="458"/>
      <c r="N86" s="458"/>
      <c r="O86" s="458"/>
      <c r="P86" s="458"/>
      <c r="Q86" s="373" t="s">
        <v>430</v>
      </c>
      <c r="R86" s="391"/>
      <c r="V86" s="247" t="s">
        <v>142</v>
      </c>
      <c r="X86" s="190"/>
      <c r="Y86" s="203"/>
    </row>
    <row r="87" spans="1:32" ht="36" customHeight="1">
      <c r="A87" s="372">
        <v>4</v>
      </c>
      <c r="B87" s="387" t="s">
        <v>268</v>
      </c>
      <c r="C87" s="388" t="s">
        <v>180</v>
      </c>
      <c r="D87" s="505" t="s">
        <v>467</v>
      </c>
      <c r="E87" s="511" t="s">
        <v>274</v>
      </c>
      <c r="F87" s="369">
        <v>1100</v>
      </c>
      <c r="G87" s="369">
        <v>1100</v>
      </c>
      <c r="H87" s="458">
        <v>684</v>
      </c>
      <c r="I87" s="369">
        <v>980</v>
      </c>
      <c r="J87" s="369">
        <v>130</v>
      </c>
      <c r="K87" s="458">
        <f t="shared" si="50"/>
        <v>617.13699999999994</v>
      </c>
      <c r="L87" s="458">
        <v>592.96299999999997</v>
      </c>
      <c r="M87" s="458">
        <v>24.173999999999999</v>
      </c>
      <c r="N87" s="458"/>
      <c r="O87" s="458"/>
      <c r="P87" s="458"/>
      <c r="Q87" s="373" t="s">
        <v>424</v>
      </c>
      <c r="R87" s="391"/>
      <c r="V87" s="210" t="s">
        <v>415</v>
      </c>
      <c r="X87" s="190"/>
      <c r="Y87" s="203"/>
      <c r="AC87" s="208" t="e">
        <f>#REF!</f>
        <v>#REF!</v>
      </c>
      <c r="AD87" s="208" t="e">
        <f>#REF!</f>
        <v>#REF!</v>
      </c>
    </row>
    <row r="88" spans="1:32" ht="36" customHeight="1">
      <c r="A88" s="372">
        <v>5</v>
      </c>
      <c r="B88" s="387" t="s">
        <v>269</v>
      </c>
      <c r="C88" s="388" t="s">
        <v>180</v>
      </c>
      <c r="D88" s="505" t="s">
        <v>467</v>
      </c>
      <c r="E88" s="385" t="s">
        <v>275</v>
      </c>
      <c r="F88" s="369">
        <v>5300</v>
      </c>
      <c r="G88" s="369">
        <v>5300</v>
      </c>
      <c r="H88" s="458">
        <v>3297</v>
      </c>
      <c r="I88" s="369">
        <v>3264</v>
      </c>
      <c r="J88" s="369">
        <v>764</v>
      </c>
      <c r="K88" s="458">
        <f t="shared" si="50"/>
        <v>1261.424</v>
      </c>
      <c r="L88" s="458">
        <v>1261.424</v>
      </c>
      <c r="M88" s="458"/>
      <c r="N88" s="458"/>
      <c r="O88" s="458"/>
      <c r="P88" s="458"/>
      <c r="Q88" s="458" t="s">
        <v>425</v>
      </c>
      <c r="R88" s="391"/>
      <c r="V88" s="210" t="s">
        <v>415</v>
      </c>
      <c r="X88" s="190"/>
      <c r="Y88" s="203"/>
    </row>
    <row r="89" spans="1:32" ht="36" customHeight="1">
      <c r="A89" s="372">
        <v>6</v>
      </c>
      <c r="B89" s="387" t="s">
        <v>270</v>
      </c>
      <c r="C89" s="385" t="s">
        <v>453</v>
      </c>
      <c r="D89" s="505" t="s">
        <v>467</v>
      </c>
      <c r="E89" s="385" t="s">
        <v>276</v>
      </c>
      <c r="F89" s="369">
        <v>5850</v>
      </c>
      <c r="G89" s="369">
        <v>5850</v>
      </c>
      <c r="H89" s="458">
        <v>2840</v>
      </c>
      <c r="I89" s="369">
        <v>283</v>
      </c>
      <c r="J89" s="369">
        <v>0</v>
      </c>
      <c r="K89" s="458">
        <f t="shared" si="50"/>
        <v>0</v>
      </c>
      <c r="L89" s="458"/>
      <c r="M89" s="458"/>
      <c r="N89" s="458"/>
      <c r="O89" s="458"/>
      <c r="P89" s="458"/>
      <c r="Q89" s="458" t="s">
        <v>425</v>
      </c>
      <c r="R89" s="391"/>
      <c r="V89" s="210" t="s">
        <v>415</v>
      </c>
      <c r="X89" s="190"/>
      <c r="Y89" s="203"/>
    </row>
    <row r="90" spans="1:32" ht="24.6" customHeight="1">
      <c r="A90" s="362" t="s">
        <v>20</v>
      </c>
      <c r="B90" s="486" t="s">
        <v>64</v>
      </c>
      <c r="C90" s="391"/>
      <c r="D90" s="391"/>
      <c r="E90" s="391"/>
      <c r="F90" s="371">
        <f t="shared" ref="F90:P90" si="51">SUM(F91:F98)</f>
        <v>12044</v>
      </c>
      <c r="G90" s="371">
        <f t="shared" si="51"/>
        <v>12044</v>
      </c>
      <c r="H90" s="371">
        <f t="shared" ref="H90" si="52">SUM(H91:H98)</f>
        <v>10723</v>
      </c>
      <c r="I90" s="371">
        <f t="shared" si="51"/>
        <v>1798.0070000000001</v>
      </c>
      <c r="J90" s="371">
        <f t="shared" si="51"/>
        <v>1498.0070000000001</v>
      </c>
      <c r="K90" s="371">
        <f t="shared" si="51"/>
        <v>2199.9490000000001</v>
      </c>
      <c r="L90" s="371">
        <f t="shared" si="51"/>
        <v>1107.9490000000001</v>
      </c>
      <c r="M90" s="371">
        <f t="shared" si="51"/>
        <v>1092</v>
      </c>
      <c r="N90" s="371">
        <f t="shared" si="51"/>
        <v>0</v>
      </c>
      <c r="O90" s="371">
        <f t="shared" si="51"/>
        <v>0</v>
      </c>
      <c r="P90" s="371">
        <f t="shared" si="51"/>
        <v>0</v>
      </c>
      <c r="Q90" s="371"/>
      <c r="R90" s="391"/>
      <c r="S90" s="280">
        <f>K90/H90*100</f>
        <v>20.51617084771053</v>
      </c>
      <c r="X90" s="190"/>
      <c r="Y90" s="203"/>
    </row>
    <row r="91" spans="1:32" ht="36" customHeight="1">
      <c r="A91" s="372">
        <v>1</v>
      </c>
      <c r="B91" s="495" t="s">
        <v>277</v>
      </c>
      <c r="C91" s="385" t="s">
        <v>180</v>
      </c>
      <c r="D91" s="512">
        <v>2025</v>
      </c>
      <c r="E91" s="503" t="s">
        <v>393</v>
      </c>
      <c r="F91" s="484">
        <v>1615</v>
      </c>
      <c r="G91" s="484">
        <v>1615</v>
      </c>
      <c r="H91" s="458">
        <v>1438</v>
      </c>
      <c r="I91" s="484">
        <v>250</v>
      </c>
      <c r="J91" s="484">
        <v>250</v>
      </c>
      <c r="K91" s="458">
        <f t="shared" si="50"/>
        <v>0</v>
      </c>
      <c r="L91" s="458"/>
      <c r="M91" s="458"/>
      <c r="N91" s="458"/>
      <c r="O91" s="458"/>
      <c r="P91" s="458"/>
      <c r="Q91" s="373" t="s">
        <v>435</v>
      </c>
      <c r="R91" s="391"/>
      <c r="V91" s="247" t="s">
        <v>99</v>
      </c>
      <c r="X91" s="190"/>
      <c r="Y91" s="203"/>
    </row>
    <row r="92" spans="1:32" ht="30">
      <c r="A92" s="372">
        <v>2</v>
      </c>
      <c r="B92" s="495" t="s">
        <v>278</v>
      </c>
      <c r="C92" s="385" t="s">
        <v>205</v>
      </c>
      <c r="D92" s="512">
        <v>2025</v>
      </c>
      <c r="E92" s="503" t="s">
        <v>394</v>
      </c>
      <c r="F92" s="484">
        <v>1425</v>
      </c>
      <c r="G92" s="484">
        <v>1425</v>
      </c>
      <c r="H92" s="458">
        <v>1269</v>
      </c>
      <c r="I92" s="484">
        <v>150</v>
      </c>
      <c r="J92" s="484">
        <v>150</v>
      </c>
      <c r="K92" s="458">
        <f t="shared" si="50"/>
        <v>0</v>
      </c>
      <c r="L92" s="458"/>
      <c r="M92" s="458"/>
      <c r="N92" s="458"/>
      <c r="O92" s="458"/>
      <c r="P92" s="458"/>
      <c r="Q92" s="373" t="s">
        <v>432</v>
      </c>
      <c r="R92" s="391"/>
      <c r="V92" s="247" t="s">
        <v>187</v>
      </c>
      <c r="X92" s="190"/>
      <c r="Y92" s="203"/>
    </row>
    <row r="93" spans="1:32" ht="36" customHeight="1">
      <c r="A93" s="372">
        <v>3</v>
      </c>
      <c r="B93" s="495" t="s">
        <v>279</v>
      </c>
      <c r="C93" s="385" t="s">
        <v>214</v>
      </c>
      <c r="D93" s="512">
        <v>2025</v>
      </c>
      <c r="E93" s="503" t="s">
        <v>395</v>
      </c>
      <c r="F93" s="484">
        <v>880</v>
      </c>
      <c r="G93" s="484">
        <v>880</v>
      </c>
      <c r="H93" s="458">
        <v>783</v>
      </c>
      <c r="I93" s="408">
        <v>65.007000000000005</v>
      </c>
      <c r="J93" s="408">
        <v>65.007000000000005</v>
      </c>
      <c r="K93" s="458">
        <f t="shared" si="50"/>
        <v>285.00700000000001</v>
      </c>
      <c r="L93" s="458">
        <v>65.007000000000005</v>
      </c>
      <c r="M93" s="458">
        <v>220</v>
      </c>
      <c r="N93" s="458"/>
      <c r="O93" s="458"/>
      <c r="P93" s="458"/>
      <c r="Q93" s="373" t="s">
        <v>424</v>
      </c>
      <c r="R93" s="391"/>
      <c r="V93" s="247" t="s">
        <v>142</v>
      </c>
      <c r="X93" s="190"/>
      <c r="Y93" s="203"/>
    </row>
    <row r="94" spans="1:32" ht="36" customHeight="1">
      <c r="A94" s="372">
        <v>4</v>
      </c>
      <c r="B94" s="495" t="s">
        <v>280</v>
      </c>
      <c r="C94" s="385" t="s">
        <v>180</v>
      </c>
      <c r="D94" s="512">
        <v>2025</v>
      </c>
      <c r="E94" s="503" t="s">
        <v>396</v>
      </c>
      <c r="F94" s="484">
        <v>824</v>
      </c>
      <c r="G94" s="484">
        <v>824</v>
      </c>
      <c r="H94" s="458">
        <v>734</v>
      </c>
      <c r="I94" s="408">
        <v>53</v>
      </c>
      <c r="J94" s="408">
        <v>53</v>
      </c>
      <c r="K94" s="458">
        <f t="shared" si="50"/>
        <v>240</v>
      </c>
      <c r="L94" s="458">
        <v>40</v>
      </c>
      <c r="M94" s="458">
        <v>200</v>
      </c>
      <c r="N94" s="458"/>
      <c r="O94" s="458"/>
      <c r="P94" s="458"/>
      <c r="Q94" s="373" t="s">
        <v>424</v>
      </c>
      <c r="R94" s="391"/>
      <c r="V94" s="247" t="s">
        <v>99</v>
      </c>
      <c r="X94" s="190"/>
      <c r="Y94" s="203"/>
    </row>
    <row r="95" spans="1:32" ht="65.099999999999994" customHeight="1">
      <c r="A95" s="372">
        <v>5</v>
      </c>
      <c r="B95" s="495" t="s">
        <v>281</v>
      </c>
      <c r="C95" s="385" t="s">
        <v>216</v>
      </c>
      <c r="D95" s="512">
        <v>2025</v>
      </c>
      <c r="E95" s="503" t="s">
        <v>397</v>
      </c>
      <c r="F95" s="484">
        <v>2700</v>
      </c>
      <c r="G95" s="484">
        <v>2700</v>
      </c>
      <c r="H95" s="458">
        <v>2404</v>
      </c>
      <c r="I95" s="408">
        <v>350</v>
      </c>
      <c r="J95" s="408">
        <v>50</v>
      </c>
      <c r="K95" s="458">
        <f t="shared" si="50"/>
        <v>784.94200000000001</v>
      </c>
      <c r="L95" s="458">
        <v>112.94199999999999</v>
      </c>
      <c r="M95" s="458">
        <v>672</v>
      </c>
      <c r="N95" s="458"/>
      <c r="O95" s="458"/>
      <c r="P95" s="458"/>
      <c r="Q95" s="373" t="s">
        <v>424</v>
      </c>
      <c r="R95" s="391"/>
      <c r="V95" s="210" t="s">
        <v>415</v>
      </c>
      <c r="X95" s="190"/>
      <c r="Y95" s="203"/>
    </row>
    <row r="96" spans="1:32" ht="36" customHeight="1">
      <c r="A96" s="372">
        <v>6</v>
      </c>
      <c r="B96" s="491" t="s">
        <v>282</v>
      </c>
      <c r="C96" s="513" t="s">
        <v>180</v>
      </c>
      <c r="D96" s="512">
        <v>2025</v>
      </c>
      <c r="E96" s="503" t="s">
        <v>398</v>
      </c>
      <c r="F96" s="485">
        <v>1500</v>
      </c>
      <c r="G96" s="485">
        <v>1500</v>
      </c>
      <c r="H96" s="458">
        <v>1335</v>
      </c>
      <c r="I96" s="485">
        <v>150</v>
      </c>
      <c r="J96" s="485">
        <v>150</v>
      </c>
      <c r="K96" s="458">
        <f t="shared" si="50"/>
        <v>0</v>
      </c>
      <c r="L96" s="458"/>
      <c r="M96" s="458"/>
      <c r="N96" s="458"/>
      <c r="O96" s="458"/>
      <c r="P96" s="458"/>
      <c r="Q96" s="373" t="s">
        <v>435</v>
      </c>
      <c r="R96" s="391"/>
      <c r="V96" s="247" t="s">
        <v>99</v>
      </c>
      <c r="X96" s="190"/>
      <c r="Y96" s="203"/>
    </row>
    <row r="97" spans="1:25" ht="36" customHeight="1">
      <c r="A97" s="372">
        <v>7</v>
      </c>
      <c r="B97" s="491" t="s">
        <v>283</v>
      </c>
      <c r="C97" s="513" t="s">
        <v>214</v>
      </c>
      <c r="D97" s="512">
        <v>2025</v>
      </c>
      <c r="E97" s="503" t="s">
        <v>399</v>
      </c>
      <c r="F97" s="485">
        <v>2100</v>
      </c>
      <c r="G97" s="485">
        <v>2100</v>
      </c>
      <c r="H97" s="458">
        <v>1870</v>
      </c>
      <c r="I97" s="485">
        <v>330</v>
      </c>
      <c r="J97" s="485">
        <v>330</v>
      </c>
      <c r="K97" s="458">
        <f t="shared" si="50"/>
        <v>0</v>
      </c>
      <c r="L97" s="458"/>
      <c r="M97" s="458"/>
      <c r="N97" s="458"/>
      <c r="O97" s="458"/>
      <c r="P97" s="458"/>
      <c r="Q97" s="373" t="s">
        <v>430</v>
      </c>
      <c r="R97" s="391"/>
      <c r="V97" s="247" t="s">
        <v>142</v>
      </c>
      <c r="X97" s="190"/>
      <c r="Y97" s="203"/>
    </row>
    <row r="98" spans="1:25" ht="36" customHeight="1">
      <c r="A98" s="372">
        <v>8</v>
      </c>
      <c r="B98" s="491" t="s">
        <v>284</v>
      </c>
      <c r="C98" s="513" t="s">
        <v>214</v>
      </c>
      <c r="D98" s="512">
        <v>2025</v>
      </c>
      <c r="E98" s="503" t="s">
        <v>400</v>
      </c>
      <c r="F98" s="485">
        <v>1000</v>
      </c>
      <c r="G98" s="485">
        <v>1000</v>
      </c>
      <c r="H98" s="458">
        <v>890</v>
      </c>
      <c r="I98" s="485">
        <v>450</v>
      </c>
      <c r="J98" s="485">
        <v>450</v>
      </c>
      <c r="K98" s="458">
        <f t="shared" si="50"/>
        <v>890</v>
      </c>
      <c r="L98" s="458">
        <v>890</v>
      </c>
      <c r="M98" s="458"/>
      <c r="N98" s="458"/>
      <c r="O98" s="458"/>
      <c r="P98" s="458"/>
      <c r="Q98" s="373" t="s">
        <v>430</v>
      </c>
      <c r="R98" s="391"/>
      <c r="V98" s="247" t="s">
        <v>142</v>
      </c>
      <c r="X98" s="190"/>
      <c r="Y98" s="203"/>
    </row>
    <row r="99" spans="1:25" hidden="1">
      <c r="A99" s="271"/>
      <c r="B99" s="272"/>
      <c r="C99" s="273"/>
      <c r="D99" s="273"/>
      <c r="E99" s="273"/>
      <c r="F99" s="274"/>
      <c r="G99" s="274"/>
      <c r="H99" s="275"/>
      <c r="I99" s="274"/>
      <c r="J99" s="274"/>
      <c r="K99" s="275"/>
      <c r="L99" s="275"/>
      <c r="M99" s="275"/>
      <c r="N99" s="275"/>
      <c r="O99" s="275"/>
      <c r="P99" s="275"/>
      <c r="Q99" s="275"/>
      <c r="R99" s="274"/>
      <c r="X99" s="190"/>
      <c r="Y99" s="203"/>
    </row>
    <row r="100" spans="1:25">
      <c r="A100" s="252"/>
      <c r="B100" s="252"/>
      <c r="C100" s="252"/>
      <c r="D100" s="252"/>
      <c r="E100" s="252"/>
      <c r="F100" s="252"/>
      <c r="G100" s="252"/>
      <c r="H100" s="252"/>
      <c r="I100" s="252"/>
      <c r="J100" s="252"/>
      <c r="K100" s="252"/>
      <c r="L100" s="252"/>
      <c r="M100" s="252"/>
      <c r="N100" s="252"/>
      <c r="O100" s="252"/>
      <c r="P100" s="252"/>
      <c r="Q100" s="252"/>
      <c r="R100" s="252"/>
    </row>
    <row r="101" spans="1:25">
      <c r="A101" s="253"/>
      <c r="B101" s="253"/>
      <c r="C101" s="253"/>
      <c r="D101" s="253"/>
      <c r="E101" s="253"/>
      <c r="F101" s="253"/>
      <c r="G101" s="253"/>
      <c r="H101" s="253"/>
      <c r="I101" s="253"/>
      <c r="J101" s="253"/>
      <c r="K101" s="253"/>
      <c r="L101" s="253"/>
      <c r="M101" s="253"/>
      <c r="N101" s="253"/>
      <c r="O101" s="253"/>
      <c r="P101" s="253"/>
      <c r="Q101" s="253"/>
      <c r="R101" s="253"/>
    </row>
    <row r="102" spans="1:25" ht="17.25" hidden="1" customHeight="1">
      <c r="A102" s="17">
        <v>1</v>
      </c>
      <c r="B102" s="244" t="s">
        <v>415</v>
      </c>
      <c r="C102" s="243"/>
      <c r="D102" s="243"/>
      <c r="E102" s="243"/>
      <c r="F102" s="243"/>
      <c r="G102" s="243"/>
      <c r="H102" s="267" t="e">
        <f>SUMIF($V$13:$V$99,#REF!,#REF!)</f>
        <v>#REF!</v>
      </c>
      <c r="I102" s="277"/>
      <c r="J102" s="277"/>
      <c r="K102" s="251"/>
      <c r="L102" s="251"/>
      <c r="M102" s="251"/>
      <c r="N102" s="251"/>
      <c r="O102" s="251"/>
      <c r="P102" s="251"/>
      <c r="Q102" s="251"/>
      <c r="R102" s="243"/>
    </row>
    <row r="103" spans="1:25" hidden="1">
      <c r="A103" s="17">
        <v>2</v>
      </c>
      <c r="B103" s="250" t="s">
        <v>418</v>
      </c>
      <c r="H103" s="267" t="e">
        <f>SUMIF($V$13:$V$99,#REF!,#REF!)</f>
        <v>#REF!</v>
      </c>
      <c r="K103" s="251"/>
      <c r="L103" s="251"/>
      <c r="M103" s="251"/>
      <c r="N103" s="251"/>
      <c r="O103" s="251"/>
      <c r="P103" s="251"/>
      <c r="Q103" s="251"/>
    </row>
    <row r="104" spans="1:25" hidden="1">
      <c r="A104" s="17">
        <v>3</v>
      </c>
      <c r="B104" s="250" t="s">
        <v>187</v>
      </c>
      <c r="H104" s="267" t="e">
        <f>SUMIF($V$13:$V$99,#REF!,#REF!)</f>
        <v>#REF!</v>
      </c>
      <c r="K104" s="251"/>
      <c r="L104" s="251"/>
      <c r="M104" s="251"/>
      <c r="N104" s="251"/>
      <c r="O104" s="251"/>
      <c r="P104" s="251"/>
      <c r="Q104" s="251"/>
    </row>
    <row r="105" spans="1:25" hidden="1">
      <c r="A105" s="17">
        <v>4</v>
      </c>
      <c r="B105" s="250" t="s">
        <v>99</v>
      </c>
      <c r="G105" s="180"/>
      <c r="H105" s="267" t="e">
        <f>SUMIF($V$13:$V$99,#REF!,#REF!)</f>
        <v>#REF!</v>
      </c>
      <c r="I105" s="180"/>
      <c r="J105" s="180"/>
      <c r="K105" s="251"/>
      <c r="L105" s="251"/>
      <c r="M105" s="251"/>
      <c r="N105" s="251"/>
      <c r="O105" s="251"/>
      <c r="P105" s="251"/>
      <c r="Q105" s="251"/>
    </row>
    <row r="106" spans="1:25" hidden="1">
      <c r="A106" s="17">
        <v>5</v>
      </c>
      <c r="B106" s="250" t="s">
        <v>101</v>
      </c>
      <c r="H106" s="267" t="e">
        <f>SUMIF($V$13:$V$99,#REF!,#REF!)</f>
        <v>#REF!</v>
      </c>
      <c r="K106" s="251"/>
      <c r="L106" s="251"/>
      <c r="M106" s="251"/>
      <c r="N106" s="251"/>
      <c r="O106" s="251"/>
      <c r="P106" s="251"/>
      <c r="Q106" s="251"/>
    </row>
    <row r="107" spans="1:25" hidden="1">
      <c r="A107" s="17">
        <v>6</v>
      </c>
      <c r="B107" s="250" t="s">
        <v>142</v>
      </c>
      <c r="H107" s="267" t="e">
        <f>SUMIF($V$13:$V$99,#REF!,#REF!)</f>
        <v>#REF!</v>
      </c>
      <c r="K107" s="251"/>
      <c r="L107" s="251"/>
      <c r="M107" s="251"/>
      <c r="N107" s="251"/>
      <c r="O107" s="251"/>
      <c r="P107" s="251"/>
      <c r="Q107" s="251"/>
    </row>
    <row r="108" spans="1:25" hidden="1">
      <c r="A108" s="17">
        <v>7</v>
      </c>
      <c r="B108" s="250" t="s">
        <v>78</v>
      </c>
      <c r="H108" s="267" t="e">
        <f>SUMIF($V$13:$V$99,#REF!,#REF!)</f>
        <v>#REF!</v>
      </c>
      <c r="K108" s="251"/>
      <c r="L108" s="251"/>
      <c r="M108" s="251"/>
      <c r="N108" s="251"/>
      <c r="O108" s="251"/>
      <c r="P108" s="251"/>
      <c r="Q108" s="251"/>
    </row>
    <row r="109" spans="1:25" hidden="1">
      <c r="A109" s="17">
        <v>8</v>
      </c>
      <c r="B109" s="250" t="s">
        <v>125</v>
      </c>
      <c r="H109" s="267" t="e">
        <f>SUMIF($V$13:$V$99,#REF!,#REF!)</f>
        <v>#REF!</v>
      </c>
      <c r="K109" s="251"/>
      <c r="L109" s="251"/>
      <c r="M109" s="251"/>
      <c r="N109" s="251"/>
      <c r="O109" s="251"/>
      <c r="P109" s="251"/>
      <c r="Q109" s="251"/>
    </row>
    <row r="110" spans="1:25" hidden="1">
      <c r="A110" s="17">
        <v>9</v>
      </c>
      <c r="B110" s="250" t="s">
        <v>87</v>
      </c>
      <c r="H110" s="267" t="e">
        <f>SUMIF($V$13:$V$99,#REF!,#REF!)</f>
        <v>#REF!</v>
      </c>
      <c r="K110" s="251"/>
      <c r="L110" s="251"/>
      <c r="M110" s="251"/>
      <c r="N110" s="251"/>
      <c r="O110" s="251"/>
      <c r="P110" s="251"/>
      <c r="Q110" s="251"/>
    </row>
    <row r="111" spans="1:25" hidden="1">
      <c r="A111" s="17">
        <v>10</v>
      </c>
      <c r="B111" s="250" t="s">
        <v>100</v>
      </c>
      <c r="H111" s="267" t="e">
        <f>SUMIF($V$13:$V$99,#REF!,#REF!)</f>
        <v>#REF!</v>
      </c>
      <c r="K111" s="251"/>
      <c r="L111" s="251"/>
      <c r="M111" s="251"/>
      <c r="N111" s="251"/>
      <c r="O111" s="251"/>
      <c r="P111" s="251"/>
      <c r="Q111" s="251"/>
    </row>
    <row r="112" spans="1:25" hidden="1">
      <c r="A112" s="17">
        <v>11</v>
      </c>
      <c r="B112" s="250" t="s">
        <v>228</v>
      </c>
      <c r="H112" s="267" t="e">
        <f>SUMIF($V$13:$V$99,#REF!,#REF!)</f>
        <v>#REF!</v>
      </c>
      <c r="K112" s="251"/>
      <c r="L112" s="251"/>
      <c r="M112" s="251"/>
      <c r="N112" s="251"/>
      <c r="O112" s="251"/>
      <c r="P112" s="251"/>
      <c r="Q112" s="251"/>
    </row>
    <row r="113" spans="1:17" hidden="1">
      <c r="A113" s="17">
        <v>12</v>
      </c>
      <c r="B113" s="250" t="s">
        <v>126</v>
      </c>
      <c r="H113" s="267" t="e">
        <f>SUMIF($V$13:$V$99,#REF!,#REF!)</f>
        <v>#REF!</v>
      </c>
      <c r="K113" s="251"/>
      <c r="L113" s="251"/>
      <c r="M113" s="251"/>
      <c r="N113" s="251"/>
      <c r="O113" s="251"/>
      <c r="P113" s="251"/>
      <c r="Q113" s="251"/>
    </row>
    <row r="114" spans="1:17" hidden="1">
      <c r="A114" s="17">
        <v>13</v>
      </c>
      <c r="B114" s="250" t="s">
        <v>204</v>
      </c>
      <c r="H114" s="267" t="e">
        <f>SUMIF($V$13:$V$99,#REF!,#REF!)</f>
        <v>#REF!</v>
      </c>
      <c r="K114" s="251"/>
      <c r="L114" s="251"/>
      <c r="M114" s="251"/>
      <c r="N114" s="251"/>
      <c r="O114" s="251"/>
      <c r="P114" s="251"/>
      <c r="Q114" s="251"/>
    </row>
    <row r="115" spans="1:17" hidden="1">
      <c r="A115" s="17">
        <v>14</v>
      </c>
      <c r="B115" s="250" t="s">
        <v>98</v>
      </c>
      <c r="H115" s="267" t="e">
        <f>SUMIF($V$13:$V$99,#REF!,#REF!)</f>
        <v>#REF!</v>
      </c>
      <c r="K115" s="251"/>
      <c r="L115" s="251"/>
      <c r="M115" s="251"/>
      <c r="N115" s="251"/>
      <c r="O115" s="251"/>
      <c r="P115" s="251"/>
      <c r="Q115" s="251"/>
    </row>
    <row r="116" spans="1:17" hidden="1">
      <c r="A116" s="17">
        <v>15</v>
      </c>
      <c r="B116" s="250" t="s">
        <v>127</v>
      </c>
      <c r="H116" s="267" t="e">
        <f>SUMIF($V$13:$V$99,#REF!,#REF!)</f>
        <v>#REF!</v>
      </c>
      <c r="K116" s="251"/>
      <c r="L116" s="251"/>
      <c r="M116" s="251"/>
      <c r="N116" s="251"/>
      <c r="O116" s="251"/>
      <c r="P116" s="251"/>
      <c r="Q116" s="251"/>
    </row>
    <row r="117" spans="1:17" hidden="1">
      <c r="A117" s="17">
        <v>16</v>
      </c>
      <c r="B117" s="250" t="s">
        <v>419</v>
      </c>
      <c r="H117" s="267" t="e">
        <f>SUMIF($V$13:$V$99,#REF!,#REF!)</f>
        <v>#REF!</v>
      </c>
      <c r="K117" s="251"/>
      <c r="L117" s="251"/>
      <c r="M117" s="251"/>
      <c r="N117" s="251"/>
      <c r="O117" s="251"/>
      <c r="P117" s="251"/>
      <c r="Q117" s="251"/>
    </row>
    <row r="118" spans="1:17" hidden="1">
      <c r="A118" s="17">
        <v>17</v>
      </c>
      <c r="B118" s="250" t="s">
        <v>417</v>
      </c>
      <c r="H118" s="267" t="e">
        <f>SUMIF($V$13:$V$99,#REF!,#REF!)</f>
        <v>#REF!</v>
      </c>
      <c r="K118" s="251"/>
      <c r="L118" s="251"/>
      <c r="M118" s="251"/>
      <c r="N118" s="251"/>
      <c r="O118" s="251"/>
      <c r="P118" s="251"/>
      <c r="Q118" s="251"/>
    </row>
    <row r="119" spans="1:17" hidden="1">
      <c r="A119" s="17">
        <v>18</v>
      </c>
      <c r="B119" s="250" t="s">
        <v>420</v>
      </c>
      <c r="H119" s="267" t="e">
        <f>SUMIF($V$13:$V$99,#REF!,#REF!)</f>
        <v>#REF!</v>
      </c>
      <c r="K119" s="251"/>
      <c r="L119" s="251"/>
      <c r="M119" s="251"/>
      <c r="N119" s="251"/>
      <c r="O119" s="251"/>
      <c r="P119" s="251"/>
      <c r="Q119" s="251"/>
    </row>
    <row r="120" spans="1:17" hidden="1">
      <c r="H120" s="257" t="e">
        <f>SUM(H102:H119)</f>
        <v>#REF!</v>
      </c>
      <c r="K120" s="257"/>
      <c r="L120" s="257"/>
      <c r="M120" s="257"/>
      <c r="N120" s="257"/>
      <c r="O120" s="257"/>
      <c r="P120" s="257"/>
      <c r="Q120" s="257"/>
    </row>
    <row r="121" spans="1:17" hidden="1">
      <c r="H121" s="251"/>
      <c r="K121" s="251"/>
      <c r="L121" s="251"/>
      <c r="M121" s="251"/>
      <c r="N121" s="251"/>
      <c r="O121" s="251"/>
      <c r="P121" s="251"/>
      <c r="Q121" s="251"/>
    </row>
    <row r="122" spans="1:17" hidden="1">
      <c r="H122" s="251"/>
      <c r="K122" s="251"/>
      <c r="L122" s="251"/>
      <c r="M122" s="251"/>
      <c r="N122" s="251"/>
      <c r="O122" s="251"/>
      <c r="P122" s="251"/>
      <c r="Q122" s="251"/>
    </row>
    <row r="123" spans="1:17" hidden="1">
      <c r="H123" s="251"/>
      <c r="K123" s="251"/>
      <c r="L123" s="251"/>
      <c r="M123" s="251"/>
      <c r="N123" s="251"/>
      <c r="O123" s="251"/>
      <c r="P123" s="251"/>
      <c r="Q123" s="251"/>
    </row>
    <row r="124" spans="1:17" hidden="1">
      <c r="H124" s="251"/>
      <c r="K124" s="251"/>
      <c r="L124" s="251"/>
      <c r="M124" s="251"/>
      <c r="N124" s="251"/>
      <c r="O124" s="251"/>
      <c r="P124" s="251"/>
      <c r="Q124" s="251"/>
    </row>
    <row r="125" spans="1:17" hidden="1">
      <c r="H125" s="251"/>
      <c r="K125" s="251"/>
      <c r="L125" s="251"/>
      <c r="M125" s="251"/>
      <c r="N125" s="251"/>
      <c r="O125" s="251"/>
      <c r="P125" s="251"/>
      <c r="Q125" s="251"/>
    </row>
    <row r="126" spans="1:17" hidden="1">
      <c r="H126" s="268"/>
      <c r="K126" s="268"/>
      <c r="L126" s="268"/>
      <c r="M126" s="268"/>
      <c r="N126" s="268"/>
      <c r="O126" s="268"/>
      <c r="P126" s="268"/>
      <c r="Q126" s="214"/>
    </row>
    <row r="127" spans="1:17" hidden="1">
      <c r="H127" s="268"/>
      <c r="K127" s="268"/>
      <c r="L127" s="268"/>
      <c r="M127" s="268"/>
      <c r="N127" s="268"/>
      <c r="O127" s="268"/>
      <c r="P127" s="268"/>
      <c r="Q127" s="214"/>
    </row>
    <row r="128" spans="1:17" hidden="1">
      <c r="H128" s="268"/>
      <c r="K128" s="268"/>
      <c r="L128" s="268"/>
      <c r="M128" s="268"/>
      <c r="N128" s="268"/>
      <c r="O128" s="268"/>
      <c r="P128" s="268"/>
      <c r="Q128" s="214"/>
    </row>
    <row r="129" spans="8:17">
      <c r="H129" s="268"/>
      <c r="K129" s="268"/>
      <c r="L129" s="268"/>
      <c r="M129" s="268"/>
      <c r="N129" s="268"/>
      <c r="O129" s="268"/>
      <c r="P129" s="268"/>
      <c r="Q129" s="214"/>
    </row>
    <row r="130" spans="8:17">
      <c r="H130" s="214"/>
      <c r="K130" s="214"/>
      <c r="L130" s="214"/>
      <c r="M130" s="214"/>
      <c r="N130" s="214"/>
      <c r="O130" s="214"/>
      <c r="P130" s="214"/>
      <c r="Q130" s="214"/>
    </row>
    <row r="131" spans="8:17">
      <c r="H131" s="214"/>
      <c r="K131" s="214"/>
      <c r="L131" s="214"/>
      <c r="M131" s="214"/>
      <c r="N131" s="214"/>
      <c r="O131" s="214"/>
      <c r="P131" s="214"/>
      <c r="Q131" s="214"/>
    </row>
    <row r="132" spans="8:17">
      <c r="H132" s="214"/>
      <c r="K132" s="214"/>
      <c r="L132" s="214"/>
      <c r="M132" s="214"/>
      <c r="N132" s="214"/>
      <c r="O132" s="214"/>
      <c r="P132" s="214"/>
      <c r="Q132" s="214"/>
    </row>
    <row r="133" spans="8:17">
      <c r="H133" s="214"/>
      <c r="K133" s="214"/>
      <c r="L133" s="214"/>
      <c r="M133" s="214"/>
      <c r="N133" s="214"/>
      <c r="O133" s="214"/>
      <c r="P133" s="214"/>
      <c r="Q133" s="214"/>
    </row>
    <row r="134" spans="8:17">
      <c r="H134" s="214"/>
      <c r="K134" s="214"/>
      <c r="L134" s="214"/>
      <c r="M134" s="214"/>
      <c r="N134" s="214"/>
      <c r="O134" s="214"/>
      <c r="P134" s="214"/>
      <c r="Q134" s="214"/>
    </row>
    <row r="135" spans="8:17">
      <c r="H135" s="214"/>
      <c r="K135" s="214"/>
      <c r="L135" s="214"/>
      <c r="M135" s="214"/>
      <c r="N135" s="214"/>
      <c r="O135" s="214"/>
      <c r="P135" s="214"/>
      <c r="Q135" s="214"/>
    </row>
    <row r="136" spans="8:17">
      <c r="H136" s="214"/>
      <c r="K136" s="214"/>
      <c r="L136" s="214"/>
      <c r="M136" s="214"/>
      <c r="N136" s="214"/>
      <c r="O136" s="214"/>
      <c r="P136" s="214"/>
      <c r="Q136" s="214"/>
    </row>
    <row r="137" spans="8:17">
      <c r="H137" s="214"/>
      <c r="K137" s="214"/>
      <c r="L137" s="214"/>
      <c r="M137" s="214"/>
      <c r="N137" s="214"/>
      <c r="O137" s="214"/>
      <c r="P137" s="214"/>
      <c r="Q137" s="214"/>
    </row>
    <row r="138" spans="8:17">
      <c r="H138" s="214"/>
      <c r="K138" s="214"/>
      <c r="L138" s="214"/>
      <c r="M138" s="214"/>
      <c r="N138" s="214"/>
      <c r="O138" s="214"/>
      <c r="P138" s="214"/>
      <c r="Q138" s="214"/>
    </row>
    <row r="139" spans="8:17">
      <c r="H139" s="214"/>
      <c r="K139" s="214"/>
      <c r="L139" s="214"/>
      <c r="M139" s="214"/>
      <c r="N139" s="214"/>
      <c r="O139" s="214"/>
      <c r="P139" s="214"/>
      <c r="Q139" s="214"/>
    </row>
    <row r="140" spans="8:17">
      <c r="H140" s="214"/>
      <c r="K140" s="214"/>
      <c r="L140" s="214"/>
      <c r="M140" s="214"/>
      <c r="N140" s="214"/>
      <c r="O140" s="214"/>
      <c r="P140" s="214"/>
      <c r="Q140" s="214"/>
    </row>
    <row r="141" spans="8:17">
      <c r="H141" s="214"/>
      <c r="K141" s="214"/>
      <c r="L141" s="214"/>
      <c r="M141" s="214"/>
      <c r="N141" s="214"/>
      <c r="O141" s="214"/>
      <c r="P141" s="214"/>
      <c r="Q141" s="214"/>
    </row>
    <row r="142" spans="8:17">
      <c r="H142" s="214"/>
      <c r="K142" s="214"/>
      <c r="L142" s="214"/>
      <c r="M142" s="214"/>
      <c r="N142" s="214"/>
      <c r="O142" s="214"/>
      <c r="P142" s="214"/>
      <c r="Q142" s="214"/>
    </row>
    <row r="143" spans="8:17">
      <c r="H143" s="214"/>
      <c r="K143" s="214"/>
      <c r="L143" s="214"/>
      <c r="M143" s="214"/>
      <c r="N143" s="214"/>
      <c r="O143" s="214"/>
      <c r="P143" s="214"/>
      <c r="Q143" s="214"/>
    </row>
    <row r="144" spans="8:17">
      <c r="H144" s="214"/>
      <c r="K144" s="214"/>
      <c r="L144" s="214"/>
      <c r="M144" s="214"/>
      <c r="N144" s="214"/>
      <c r="O144" s="214"/>
      <c r="P144" s="214"/>
      <c r="Q144" s="214"/>
    </row>
    <row r="145" spans="8:17">
      <c r="H145" s="214"/>
      <c r="K145" s="214"/>
      <c r="L145" s="214"/>
      <c r="M145" s="214"/>
      <c r="N145" s="214"/>
      <c r="O145" s="214"/>
      <c r="P145" s="214"/>
      <c r="Q145" s="214"/>
    </row>
    <row r="146" spans="8:17">
      <c r="H146" s="214"/>
      <c r="K146" s="214"/>
      <c r="L146" s="214"/>
      <c r="M146" s="214"/>
      <c r="N146" s="214"/>
      <c r="O146" s="214"/>
      <c r="P146" s="214"/>
      <c r="Q146" s="214"/>
    </row>
    <row r="147" spans="8:17">
      <c r="H147" s="214"/>
      <c r="K147" s="214"/>
      <c r="L147" s="214"/>
      <c r="M147" s="214"/>
      <c r="N147" s="214"/>
      <c r="O147" s="214"/>
      <c r="P147" s="214"/>
      <c r="Q147" s="214"/>
    </row>
    <row r="148" spans="8:17">
      <c r="H148" s="214"/>
      <c r="K148" s="214"/>
      <c r="L148" s="214"/>
      <c r="M148" s="214"/>
      <c r="N148" s="214"/>
      <c r="O148" s="214"/>
      <c r="P148" s="214"/>
      <c r="Q148" s="214"/>
    </row>
    <row r="149" spans="8:17">
      <c r="H149" s="214"/>
      <c r="K149" s="214"/>
      <c r="L149" s="214"/>
      <c r="M149" s="214"/>
      <c r="N149" s="214"/>
      <c r="O149" s="214"/>
      <c r="P149" s="214"/>
      <c r="Q149" s="214"/>
    </row>
    <row r="150" spans="8:17">
      <c r="H150" s="214"/>
      <c r="K150" s="214"/>
      <c r="L150" s="214"/>
      <c r="M150" s="214"/>
      <c r="N150" s="214"/>
      <c r="O150" s="214"/>
      <c r="P150" s="214"/>
      <c r="Q150" s="214"/>
    </row>
    <row r="151" spans="8:17">
      <c r="H151" s="214"/>
      <c r="K151" s="214"/>
      <c r="L151" s="214"/>
      <c r="M151" s="214"/>
      <c r="N151" s="214"/>
      <c r="O151" s="214"/>
      <c r="P151" s="214"/>
      <c r="Q151" s="214"/>
    </row>
    <row r="152" spans="8:17">
      <c r="H152" s="214"/>
      <c r="K152" s="214"/>
      <c r="L152" s="214"/>
      <c r="M152" s="214"/>
      <c r="N152" s="214"/>
      <c r="O152" s="214"/>
      <c r="P152" s="214"/>
      <c r="Q152" s="214"/>
    </row>
    <row r="153" spans="8:17">
      <c r="H153" s="214"/>
      <c r="K153" s="214"/>
      <c r="L153" s="214"/>
      <c r="M153" s="214"/>
      <c r="N153" s="214"/>
      <c r="O153" s="214"/>
      <c r="P153" s="214"/>
      <c r="Q153" s="214"/>
    </row>
    <row r="154" spans="8:17">
      <c r="H154" s="214"/>
      <c r="K154" s="214"/>
      <c r="L154" s="214"/>
      <c r="M154" s="214"/>
      <c r="N154" s="214"/>
      <c r="O154" s="214"/>
      <c r="P154" s="214"/>
      <c r="Q154" s="214"/>
    </row>
    <row r="155" spans="8:17">
      <c r="H155" s="214"/>
      <c r="K155" s="214"/>
      <c r="L155" s="214"/>
      <c r="M155" s="214"/>
      <c r="N155" s="214"/>
      <c r="O155" s="214"/>
      <c r="P155" s="214"/>
      <c r="Q155" s="214"/>
    </row>
    <row r="156" spans="8:17">
      <c r="H156" s="214"/>
      <c r="K156" s="214"/>
      <c r="L156" s="214"/>
      <c r="M156" s="214"/>
      <c r="N156" s="214"/>
      <c r="O156" s="214"/>
      <c r="P156" s="214"/>
      <c r="Q156" s="214"/>
    </row>
    <row r="157" spans="8:17">
      <c r="H157" s="214"/>
      <c r="K157" s="214"/>
      <c r="L157" s="214"/>
      <c r="M157" s="214"/>
      <c r="N157" s="214"/>
      <c r="O157" s="214"/>
      <c r="P157" s="214"/>
      <c r="Q157" s="214"/>
    </row>
    <row r="158" spans="8:17">
      <c r="H158" s="214"/>
      <c r="K158" s="214"/>
      <c r="L158" s="214"/>
      <c r="M158" s="214"/>
      <c r="N158" s="214"/>
      <c r="O158" s="214"/>
      <c r="P158" s="214"/>
      <c r="Q158" s="214"/>
    </row>
    <row r="159" spans="8:17">
      <c r="H159" s="214"/>
      <c r="K159" s="214"/>
      <c r="L159" s="214"/>
      <c r="M159" s="214"/>
      <c r="N159" s="214"/>
      <c r="O159" s="214"/>
      <c r="P159" s="214"/>
      <c r="Q159" s="214"/>
    </row>
    <row r="160" spans="8:17">
      <c r="H160" s="214"/>
      <c r="K160" s="214"/>
      <c r="L160" s="214"/>
      <c r="M160" s="214"/>
      <c r="N160" s="214"/>
      <c r="O160" s="214"/>
      <c r="P160" s="214"/>
      <c r="Q160" s="214"/>
    </row>
    <row r="161" spans="8:17">
      <c r="H161" s="214"/>
      <c r="K161" s="214"/>
      <c r="L161" s="214"/>
      <c r="M161" s="214"/>
      <c r="N161" s="214"/>
      <c r="O161" s="214"/>
      <c r="P161" s="214"/>
      <c r="Q161" s="214"/>
    </row>
    <row r="162" spans="8:17">
      <c r="H162" s="214"/>
      <c r="K162" s="214"/>
      <c r="L162" s="214"/>
      <c r="M162" s="214"/>
      <c r="N162" s="214"/>
      <c r="O162" s="214"/>
      <c r="P162" s="214"/>
      <c r="Q162" s="214"/>
    </row>
    <row r="163" spans="8:17">
      <c r="H163" s="214"/>
      <c r="K163" s="214"/>
      <c r="L163" s="214"/>
      <c r="M163" s="214"/>
      <c r="N163" s="214"/>
      <c r="O163" s="214"/>
      <c r="P163" s="214"/>
      <c r="Q163" s="214"/>
    </row>
    <row r="164" spans="8:17">
      <c r="H164" s="214"/>
      <c r="K164" s="214"/>
      <c r="L164" s="214"/>
      <c r="M164" s="214"/>
      <c r="N164" s="214"/>
      <c r="O164" s="214"/>
      <c r="P164" s="214"/>
      <c r="Q164" s="214"/>
    </row>
    <row r="165" spans="8:17">
      <c r="H165" s="214"/>
      <c r="K165" s="214"/>
      <c r="L165" s="214"/>
      <c r="M165" s="214"/>
      <c r="N165" s="214"/>
      <c r="O165" s="214"/>
      <c r="P165" s="214"/>
      <c r="Q165" s="214"/>
    </row>
    <row r="166" spans="8:17">
      <c r="H166" s="214"/>
      <c r="K166" s="214"/>
      <c r="L166" s="214"/>
      <c r="M166" s="214"/>
      <c r="N166" s="214"/>
      <c r="O166" s="214"/>
      <c r="P166" s="214"/>
      <c r="Q166" s="214"/>
    </row>
    <row r="167" spans="8:17">
      <c r="H167" s="214"/>
      <c r="K167" s="214"/>
      <c r="L167" s="214"/>
      <c r="M167" s="214"/>
      <c r="N167" s="214"/>
      <c r="O167" s="214"/>
      <c r="P167" s="214"/>
      <c r="Q167" s="214"/>
    </row>
    <row r="168" spans="8:17">
      <c r="H168" s="214"/>
      <c r="K168" s="214"/>
      <c r="L168" s="214"/>
      <c r="M168" s="214"/>
      <c r="N168" s="214"/>
      <c r="O168" s="214"/>
      <c r="P168" s="214"/>
      <c r="Q168" s="214"/>
    </row>
    <row r="169" spans="8:17">
      <c r="H169" s="214"/>
      <c r="K169" s="214"/>
      <c r="L169" s="214"/>
      <c r="M169" s="214"/>
      <c r="N169" s="214"/>
      <c r="O169" s="214"/>
      <c r="P169" s="214"/>
      <c r="Q169" s="214"/>
    </row>
    <row r="170" spans="8:17">
      <c r="H170" s="214"/>
      <c r="K170" s="214"/>
      <c r="L170" s="214"/>
      <c r="M170" s="214"/>
      <c r="N170" s="214"/>
      <c r="O170" s="214"/>
      <c r="P170" s="214"/>
      <c r="Q170" s="214"/>
    </row>
    <row r="171" spans="8:17">
      <c r="H171" s="214"/>
      <c r="K171" s="214"/>
      <c r="L171" s="214"/>
      <c r="M171" s="214"/>
      <c r="N171" s="214"/>
      <c r="O171" s="214"/>
      <c r="P171" s="214"/>
      <c r="Q171" s="214"/>
    </row>
    <row r="172" spans="8:17">
      <c r="H172" s="214"/>
      <c r="K172" s="214"/>
      <c r="L172" s="214"/>
      <c r="M172" s="214"/>
      <c r="N172" s="214"/>
      <c r="O172" s="214"/>
      <c r="P172" s="214"/>
      <c r="Q172" s="214"/>
    </row>
    <row r="173" spans="8:17">
      <c r="H173" s="214"/>
      <c r="K173" s="214"/>
      <c r="L173" s="214"/>
      <c r="M173" s="214"/>
      <c r="N173" s="214"/>
      <c r="O173" s="214"/>
      <c r="P173" s="214"/>
      <c r="Q173" s="214"/>
    </row>
    <row r="174" spans="8:17">
      <c r="H174" s="214"/>
      <c r="K174" s="214"/>
      <c r="L174" s="214"/>
      <c r="M174" s="214"/>
      <c r="N174" s="214"/>
      <c r="O174" s="214"/>
      <c r="P174" s="214"/>
      <c r="Q174" s="214"/>
    </row>
    <row r="175" spans="8:17">
      <c r="H175" s="214"/>
      <c r="K175" s="214"/>
      <c r="L175" s="214"/>
      <c r="M175" s="214"/>
      <c r="N175" s="214"/>
      <c r="O175" s="214"/>
      <c r="P175" s="214"/>
      <c r="Q175" s="214"/>
    </row>
    <row r="176" spans="8:17">
      <c r="H176" s="214"/>
      <c r="K176" s="214"/>
      <c r="L176" s="214"/>
      <c r="M176" s="214"/>
      <c r="N176" s="214"/>
      <c r="O176" s="214"/>
      <c r="P176" s="214"/>
      <c r="Q176" s="214"/>
    </row>
    <row r="177" spans="8:17">
      <c r="H177" s="214"/>
      <c r="K177" s="214"/>
      <c r="L177" s="214"/>
      <c r="M177" s="214"/>
      <c r="N177" s="214"/>
      <c r="O177" s="214"/>
      <c r="P177" s="214"/>
      <c r="Q177" s="214"/>
    </row>
    <row r="178" spans="8:17">
      <c r="H178" s="214"/>
      <c r="K178" s="214"/>
      <c r="L178" s="214"/>
      <c r="M178" s="214"/>
      <c r="N178" s="214"/>
      <c r="O178" s="214"/>
      <c r="P178" s="214"/>
      <c r="Q178" s="214"/>
    </row>
    <row r="179" spans="8:17">
      <c r="H179" s="214"/>
      <c r="K179" s="214"/>
      <c r="L179" s="214"/>
      <c r="M179" s="214"/>
      <c r="N179" s="214"/>
      <c r="O179" s="214"/>
      <c r="P179" s="214"/>
      <c r="Q179" s="214"/>
    </row>
    <row r="180" spans="8:17">
      <c r="H180" s="214"/>
      <c r="K180" s="214"/>
      <c r="L180" s="214"/>
      <c r="M180" s="214"/>
      <c r="N180" s="214"/>
      <c r="O180" s="214"/>
      <c r="P180" s="214"/>
      <c r="Q180" s="214"/>
    </row>
    <row r="181" spans="8:17">
      <c r="H181" s="214"/>
      <c r="K181" s="214"/>
      <c r="L181" s="214"/>
      <c r="M181" s="214"/>
      <c r="N181" s="214"/>
      <c r="O181" s="214"/>
      <c r="P181" s="214"/>
      <c r="Q181" s="214"/>
    </row>
    <row r="182" spans="8:17">
      <c r="H182" s="214"/>
      <c r="K182" s="214"/>
      <c r="L182" s="214"/>
      <c r="M182" s="214"/>
      <c r="N182" s="214"/>
      <c r="O182" s="214"/>
      <c r="P182" s="214"/>
      <c r="Q182" s="214"/>
    </row>
    <row r="183" spans="8:17">
      <c r="H183" s="214"/>
      <c r="K183" s="214"/>
      <c r="L183" s="214"/>
      <c r="M183" s="214"/>
      <c r="N183" s="214"/>
      <c r="O183" s="214"/>
      <c r="P183" s="214"/>
      <c r="Q183" s="214"/>
    </row>
    <row r="184" spans="8:17">
      <c r="H184" s="214"/>
      <c r="K184" s="214"/>
      <c r="L184" s="214"/>
      <c r="M184" s="214"/>
      <c r="N184" s="214"/>
      <c r="O184" s="214"/>
      <c r="P184" s="214"/>
      <c r="Q184" s="214"/>
    </row>
    <row r="185" spans="8:17">
      <c r="H185" s="214"/>
      <c r="K185" s="214"/>
      <c r="L185" s="214"/>
      <c r="M185" s="214"/>
      <c r="N185" s="214"/>
      <c r="O185" s="214"/>
      <c r="P185" s="214"/>
      <c r="Q185" s="214"/>
    </row>
    <row r="186" spans="8:17">
      <c r="H186" s="214"/>
      <c r="K186" s="214"/>
      <c r="L186" s="214"/>
      <c r="M186" s="214"/>
      <c r="N186" s="214"/>
      <c r="O186" s="214"/>
      <c r="P186" s="214"/>
      <c r="Q186" s="214"/>
    </row>
    <row r="187" spans="8:17">
      <c r="H187" s="214"/>
      <c r="K187" s="214"/>
      <c r="L187" s="214"/>
      <c r="M187" s="214"/>
      <c r="N187" s="214"/>
      <c r="O187" s="214"/>
      <c r="P187" s="214"/>
      <c r="Q187" s="214"/>
    </row>
    <row r="188" spans="8:17">
      <c r="H188" s="214"/>
      <c r="K188" s="214"/>
      <c r="L188" s="214"/>
      <c r="M188" s="214"/>
      <c r="N188" s="214"/>
      <c r="O188" s="214"/>
      <c r="P188" s="214"/>
      <c r="Q188" s="214"/>
    </row>
    <row r="189" spans="8:17">
      <c r="H189" s="214"/>
      <c r="K189" s="214"/>
      <c r="L189" s="214"/>
      <c r="M189" s="214"/>
      <c r="N189" s="214"/>
      <c r="O189" s="214"/>
      <c r="P189" s="214"/>
      <c r="Q189" s="214"/>
    </row>
    <row r="190" spans="8:17">
      <c r="H190" s="214"/>
      <c r="K190" s="214"/>
      <c r="L190" s="214"/>
      <c r="M190" s="214"/>
      <c r="N190" s="214"/>
      <c r="O190" s="214"/>
      <c r="P190" s="214"/>
      <c r="Q190" s="214"/>
    </row>
    <row r="191" spans="8:17">
      <c r="H191" s="214"/>
      <c r="K191" s="214"/>
      <c r="L191" s="214"/>
      <c r="M191" s="214"/>
      <c r="N191" s="214"/>
      <c r="O191" s="214"/>
      <c r="P191" s="214"/>
      <c r="Q191" s="214"/>
    </row>
    <row r="192" spans="8:17">
      <c r="H192" s="214"/>
      <c r="K192" s="214"/>
      <c r="L192" s="214"/>
      <c r="M192" s="214"/>
      <c r="N192" s="214"/>
      <c r="O192" s="214"/>
      <c r="P192" s="214"/>
      <c r="Q192" s="214"/>
    </row>
    <row r="193" spans="8:17">
      <c r="H193" s="214"/>
      <c r="K193" s="214"/>
      <c r="L193" s="214"/>
      <c r="M193" s="214"/>
      <c r="N193" s="214"/>
      <c r="O193" s="214"/>
      <c r="P193" s="214"/>
      <c r="Q193" s="214"/>
    </row>
    <row r="194" spans="8:17">
      <c r="H194" s="214"/>
      <c r="K194" s="214"/>
      <c r="L194" s="214"/>
      <c r="M194" s="214"/>
      <c r="N194" s="214"/>
      <c r="O194" s="214"/>
      <c r="P194" s="214"/>
      <c r="Q194" s="214"/>
    </row>
    <row r="195" spans="8:17">
      <c r="H195" s="214"/>
      <c r="K195" s="214"/>
      <c r="L195" s="214"/>
      <c r="M195" s="214"/>
      <c r="N195" s="214"/>
      <c r="O195" s="214"/>
      <c r="P195" s="214"/>
      <c r="Q195" s="214"/>
    </row>
    <row r="196" spans="8:17">
      <c r="H196" s="214"/>
      <c r="K196" s="214"/>
      <c r="L196" s="214"/>
      <c r="M196" s="214"/>
      <c r="N196" s="214"/>
      <c r="O196" s="214"/>
      <c r="P196" s="214"/>
      <c r="Q196" s="214"/>
    </row>
    <row r="197" spans="8:17">
      <c r="H197" s="214"/>
      <c r="K197" s="214"/>
      <c r="L197" s="214"/>
      <c r="M197" s="214"/>
      <c r="N197" s="214"/>
      <c r="O197" s="214"/>
      <c r="P197" s="214"/>
      <c r="Q197" s="214"/>
    </row>
    <row r="198" spans="8:17">
      <c r="H198" s="214"/>
      <c r="K198" s="214"/>
      <c r="L198" s="214"/>
      <c r="M198" s="214"/>
      <c r="N198" s="214"/>
      <c r="O198" s="214"/>
      <c r="P198" s="214"/>
      <c r="Q198" s="214"/>
    </row>
    <row r="199" spans="8:17">
      <c r="H199" s="214"/>
      <c r="K199" s="214"/>
      <c r="L199" s="214"/>
      <c r="M199" s="214"/>
      <c r="N199" s="214"/>
      <c r="O199" s="214"/>
      <c r="P199" s="214"/>
      <c r="Q199" s="214"/>
    </row>
    <row r="200" spans="8:17">
      <c r="H200" s="214"/>
      <c r="K200" s="214"/>
      <c r="L200" s="214"/>
      <c r="M200" s="214"/>
      <c r="N200" s="214"/>
      <c r="O200" s="214"/>
      <c r="P200" s="214"/>
      <c r="Q200" s="214"/>
    </row>
    <row r="201" spans="8:17">
      <c r="H201" s="214"/>
      <c r="K201" s="214"/>
      <c r="L201" s="214"/>
      <c r="M201" s="214"/>
      <c r="N201" s="214"/>
      <c r="O201" s="214"/>
      <c r="P201" s="214"/>
      <c r="Q201" s="214"/>
    </row>
    <row r="202" spans="8:17">
      <c r="H202" s="214"/>
      <c r="K202" s="214"/>
      <c r="L202" s="214"/>
      <c r="M202" s="214"/>
      <c r="N202" s="214"/>
      <c r="O202" s="214"/>
      <c r="P202" s="214"/>
      <c r="Q202" s="214"/>
    </row>
    <row r="203" spans="8:17">
      <c r="H203" s="214"/>
      <c r="K203" s="214"/>
      <c r="L203" s="214"/>
      <c r="M203" s="214"/>
      <c r="N203" s="214"/>
      <c r="O203" s="214"/>
      <c r="P203" s="214"/>
      <c r="Q203" s="214"/>
    </row>
    <row r="204" spans="8:17">
      <c r="H204" s="214"/>
      <c r="K204" s="214"/>
      <c r="L204" s="214"/>
      <c r="M204" s="214"/>
      <c r="N204" s="214"/>
      <c r="O204" s="214"/>
      <c r="P204" s="214"/>
      <c r="Q204" s="214"/>
    </row>
    <row r="205" spans="8:17">
      <c r="H205" s="214"/>
      <c r="K205" s="214"/>
      <c r="L205" s="214"/>
      <c r="M205" s="214"/>
      <c r="N205" s="214"/>
      <c r="O205" s="214"/>
      <c r="P205" s="214"/>
      <c r="Q205" s="214"/>
    </row>
    <row r="206" spans="8:17">
      <c r="H206" s="214"/>
      <c r="K206" s="214"/>
      <c r="L206" s="214"/>
      <c r="M206" s="214"/>
      <c r="N206" s="214"/>
      <c r="O206" s="214"/>
      <c r="P206" s="214"/>
      <c r="Q206" s="214"/>
    </row>
    <row r="207" spans="8:17">
      <c r="H207" s="214"/>
      <c r="K207" s="214"/>
      <c r="L207" s="214"/>
      <c r="M207" s="214"/>
      <c r="N207" s="214"/>
      <c r="O207" s="214"/>
      <c r="P207" s="214"/>
      <c r="Q207" s="214"/>
    </row>
    <row r="208" spans="8:17">
      <c r="H208" s="214"/>
      <c r="K208" s="214"/>
      <c r="L208" s="214"/>
      <c r="M208" s="214"/>
      <c r="N208" s="214"/>
      <c r="O208" s="214"/>
      <c r="P208" s="214"/>
      <c r="Q208" s="214"/>
    </row>
    <row r="209" spans="8:17">
      <c r="H209" s="214"/>
      <c r="K209" s="214"/>
      <c r="L209" s="214"/>
      <c r="M209" s="214"/>
      <c r="N209" s="214"/>
      <c r="O209" s="214"/>
      <c r="P209" s="214"/>
      <c r="Q209" s="214"/>
    </row>
    <row r="210" spans="8:17">
      <c r="H210" s="214"/>
      <c r="K210" s="214"/>
      <c r="L210" s="214"/>
      <c r="M210" s="214"/>
      <c r="N210" s="214"/>
      <c r="O210" s="214"/>
      <c r="P210" s="214"/>
      <c r="Q210" s="214"/>
    </row>
    <row r="211" spans="8:17">
      <c r="H211" s="214"/>
      <c r="K211" s="214"/>
      <c r="L211" s="214"/>
      <c r="M211" s="214"/>
      <c r="N211" s="214"/>
      <c r="O211" s="214"/>
      <c r="P211" s="214"/>
      <c r="Q211" s="214"/>
    </row>
    <row r="212" spans="8:17">
      <c r="H212" s="214"/>
      <c r="K212" s="214"/>
      <c r="L212" s="214"/>
      <c r="M212" s="214"/>
      <c r="N212" s="214"/>
      <c r="O212" s="214"/>
      <c r="P212" s="214"/>
      <c r="Q212" s="214"/>
    </row>
    <row r="213" spans="8:17">
      <c r="H213" s="214"/>
      <c r="K213" s="214"/>
      <c r="L213" s="214"/>
      <c r="M213" s="214"/>
      <c r="N213" s="214"/>
      <c r="O213" s="214"/>
      <c r="P213" s="214"/>
      <c r="Q213" s="214"/>
    </row>
    <row r="214" spans="8:17">
      <c r="H214" s="214"/>
      <c r="K214" s="214"/>
      <c r="L214" s="214"/>
      <c r="M214" s="214"/>
      <c r="N214" s="214"/>
      <c r="O214" s="214"/>
      <c r="P214" s="214"/>
      <c r="Q214" s="214"/>
    </row>
    <row r="215" spans="8:17">
      <c r="H215" s="214"/>
      <c r="K215" s="214"/>
      <c r="L215" s="214"/>
      <c r="M215" s="214"/>
      <c r="N215" s="214"/>
      <c r="O215" s="214"/>
      <c r="P215" s="214"/>
      <c r="Q215" s="214"/>
    </row>
    <row r="216" spans="8:17">
      <c r="H216" s="214"/>
      <c r="K216" s="214"/>
      <c r="L216" s="214"/>
      <c r="M216" s="214"/>
      <c r="N216" s="214"/>
      <c r="O216" s="214"/>
      <c r="P216" s="214"/>
      <c r="Q216" s="214"/>
    </row>
    <row r="217" spans="8:17">
      <c r="H217" s="214"/>
      <c r="K217" s="214"/>
      <c r="L217" s="214"/>
      <c r="M217" s="214"/>
      <c r="N217" s="214"/>
      <c r="O217" s="214"/>
      <c r="P217" s="214"/>
      <c r="Q217" s="214"/>
    </row>
    <row r="218" spans="8:17">
      <c r="H218" s="214"/>
      <c r="K218" s="214"/>
      <c r="L218" s="214"/>
      <c r="M218" s="214"/>
      <c r="N218" s="214"/>
      <c r="O218" s="214"/>
      <c r="P218" s="214"/>
      <c r="Q218" s="214"/>
    </row>
    <row r="219" spans="8:17">
      <c r="H219" s="214"/>
      <c r="K219" s="214"/>
      <c r="L219" s="214"/>
      <c r="M219" s="214"/>
      <c r="N219" s="214"/>
      <c r="O219" s="214"/>
      <c r="P219" s="214"/>
      <c r="Q219" s="214"/>
    </row>
    <row r="220" spans="8:17">
      <c r="H220" s="214"/>
      <c r="K220" s="214"/>
      <c r="L220" s="214"/>
      <c r="M220" s="214"/>
      <c r="N220" s="214"/>
      <c r="O220" s="214"/>
      <c r="P220" s="214"/>
      <c r="Q220" s="214"/>
    </row>
    <row r="221" spans="8:17">
      <c r="H221" s="214"/>
      <c r="K221" s="214"/>
      <c r="L221" s="214"/>
      <c r="M221" s="214"/>
      <c r="N221" s="214"/>
      <c r="O221" s="214"/>
      <c r="P221" s="214"/>
      <c r="Q221" s="214"/>
    </row>
    <row r="222" spans="8:17">
      <c r="H222" s="214"/>
      <c r="K222" s="214"/>
      <c r="L222" s="214"/>
      <c r="M222" s="214"/>
      <c r="N222" s="214"/>
      <c r="O222" s="214"/>
      <c r="P222" s="214"/>
      <c r="Q222" s="214"/>
    </row>
    <row r="223" spans="8:17">
      <c r="H223" s="214"/>
      <c r="K223" s="214"/>
      <c r="L223" s="214"/>
      <c r="M223" s="214"/>
      <c r="N223" s="214"/>
      <c r="O223" s="214"/>
      <c r="P223" s="214"/>
      <c r="Q223" s="214"/>
    </row>
    <row r="224" spans="8:17">
      <c r="H224" s="214"/>
      <c r="K224" s="214"/>
      <c r="L224" s="214"/>
      <c r="M224" s="214"/>
      <c r="N224" s="214"/>
      <c r="O224" s="214"/>
      <c r="P224" s="214"/>
      <c r="Q224" s="214"/>
    </row>
    <row r="225" spans="8:17">
      <c r="H225" s="214"/>
      <c r="K225" s="214"/>
      <c r="L225" s="214"/>
      <c r="M225" s="214"/>
      <c r="N225" s="214"/>
      <c r="O225" s="214"/>
      <c r="P225" s="214"/>
      <c r="Q225" s="214"/>
    </row>
    <row r="226" spans="8:17">
      <c r="H226" s="214"/>
      <c r="K226" s="214"/>
      <c r="L226" s="214"/>
      <c r="M226" s="214"/>
      <c r="N226" s="214"/>
      <c r="O226" s="214"/>
      <c r="P226" s="214"/>
      <c r="Q226" s="214"/>
    </row>
    <row r="227" spans="8:17">
      <c r="H227" s="214"/>
      <c r="K227" s="214"/>
      <c r="L227" s="214"/>
      <c r="M227" s="214"/>
      <c r="N227" s="214"/>
      <c r="O227" s="214"/>
      <c r="P227" s="214"/>
      <c r="Q227" s="214"/>
    </row>
    <row r="228" spans="8:17">
      <c r="H228" s="214"/>
      <c r="K228" s="214"/>
      <c r="L228" s="214"/>
      <c r="M228" s="214"/>
      <c r="N228" s="214"/>
      <c r="O228" s="214"/>
      <c r="P228" s="214"/>
      <c r="Q228" s="214"/>
    </row>
    <row r="229" spans="8:17">
      <c r="H229" s="214"/>
      <c r="K229" s="214"/>
      <c r="L229" s="214"/>
      <c r="M229" s="214"/>
      <c r="N229" s="214"/>
      <c r="O229" s="214"/>
      <c r="P229" s="214"/>
      <c r="Q229" s="214"/>
    </row>
    <row r="230" spans="8:17">
      <c r="H230" s="214"/>
      <c r="K230" s="214"/>
      <c r="L230" s="214"/>
      <c r="M230" s="214"/>
      <c r="N230" s="214"/>
      <c r="O230" s="214"/>
      <c r="P230" s="214"/>
      <c r="Q230" s="214"/>
    </row>
    <row r="231" spans="8:17">
      <c r="H231" s="214"/>
      <c r="K231" s="214"/>
      <c r="L231" s="214"/>
      <c r="M231" s="214"/>
      <c r="N231" s="214"/>
      <c r="O231" s="214"/>
      <c r="P231" s="214"/>
      <c r="Q231" s="214"/>
    </row>
    <row r="232" spans="8:17">
      <c r="H232" s="214"/>
      <c r="K232" s="214"/>
      <c r="L232" s="214"/>
      <c r="M232" s="214"/>
      <c r="N232" s="214"/>
      <c r="O232" s="214"/>
      <c r="P232" s="214"/>
      <c r="Q232" s="214"/>
    </row>
    <row r="233" spans="8:17">
      <c r="H233" s="214"/>
      <c r="K233" s="214"/>
      <c r="L233" s="214"/>
      <c r="M233" s="214"/>
      <c r="N233" s="214"/>
      <c r="O233" s="214"/>
      <c r="P233" s="214"/>
      <c r="Q233" s="214"/>
    </row>
    <row r="234" spans="8:17">
      <c r="H234" s="214"/>
      <c r="K234" s="214"/>
      <c r="L234" s="214"/>
      <c r="M234" s="214"/>
      <c r="N234" s="214"/>
      <c r="O234" s="214"/>
      <c r="P234" s="214"/>
      <c r="Q234" s="214"/>
    </row>
    <row r="235" spans="8:17">
      <c r="H235" s="214"/>
      <c r="K235" s="214"/>
      <c r="L235" s="214"/>
      <c r="M235" s="214"/>
      <c r="N235" s="214"/>
      <c r="O235" s="214"/>
      <c r="P235" s="214"/>
      <c r="Q235" s="214"/>
    </row>
    <row r="236" spans="8:17">
      <c r="H236" s="214"/>
      <c r="K236" s="214"/>
      <c r="L236" s="214"/>
      <c r="M236" s="214"/>
      <c r="N236" s="214"/>
      <c r="O236" s="214"/>
      <c r="P236" s="214"/>
      <c r="Q236" s="214"/>
    </row>
    <row r="237" spans="8:17">
      <c r="H237" s="214"/>
      <c r="K237" s="214"/>
      <c r="L237" s="214"/>
      <c r="M237" s="214"/>
      <c r="N237" s="214"/>
      <c r="O237" s="214"/>
      <c r="P237" s="214"/>
      <c r="Q237" s="214"/>
    </row>
    <row r="238" spans="8:17">
      <c r="H238" s="214"/>
      <c r="K238" s="214"/>
      <c r="L238" s="214"/>
      <c r="M238" s="214"/>
      <c r="N238" s="214"/>
      <c r="O238" s="214"/>
      <c r="P238" s="214"/>
      <c r="Q238" s="214"/>
    </row>
    <row r="239" spans="8:17">
      <c r="H239" s="214"/>
      <c r="K239" s="214"/>
      <c r="L239" s="214"/>
      <c r="M239" s="214"/>
      <c r="N239" s="214"/>
      <c r="O239" s="214"/>
      <c r="P239" s="214"/>
      <c r="Q239" s="214"/>
    </row>
    <row r="240" spans="8:17">
      <c r="H240" s="214"/>
      <c r="K240" s="214"/>
      <c r="L240" s="214"/>
      <c r="M240" s="214"/>
      <c r="N240" s="214"/>
      <c r="O240" s="214"/>
      <c r="P240" s="214"/>
      <c r="Q240" s="214"/>
    </row>
    <row r="241" spans="8:17">
      <c r="H241" s="214"/>
      <c r="K241" s="214"/>
      <c r="L241" s="214"/>
      <c r="M241" s="214"/>
      <c r="N241" s="214"/>
      <c r="O241" s="214"/>
      <c r="P241" s="214"/>
      <c r="Q241" s="214"/>
    </row>
    <row r="242" spans="8:17">
      <c r="H242" s="214"/>
      <c r="K242" s="214"/>
      <c r="L242" s="214"/>
      <c r="M242" s="214"/>
      <c r="N242" s="214"/>
      <c r="O242" s="214"/>
      <c r="P242" s="214"/>
      <c r="Q242" s="214"/>
    </row>
    <row r="243" spans="8:17">
      <c r="H243" s="214"/>
      <c r="K243" s="214"/>
      <c r="L243" s="214"/>
      <c r="M243" s="214"/>
      <c r="N243" s="214"/>
      <c r="O243" s="214"/>
      <c r="P243" s="214"/>
      <c r="Q243" s="214"/>
    </row>
    <row r="244" spans="8:17">
      <c r="H244" s="214"/>
      <c r="K244" s="214"/>
      <c r="L244" s="214"/>
      <c r="M244" s="214"/>
      <c r="N244" s="214"/>
      <c r="O244" s="214"/>
      <c r="P244" s="214"/>
      <c r="Q244" s="214"/>
    </row>
    <row r="245" spans="8:17">
      <c r="H245" s="214"/>
      <c r="K245" s="214"/>
      <c r="L245" s="214"/>
      <c r="M245" s="214"/>
      <c r="N245" s="214"/>
      <c r="O245" s="214"/>
      <c r="P245" s="214"/>
      <c r="Q245" s="214"/>
    </row>
    <row r="246" spans="8:17">
      <c r="H246" s="214"/>
      <c r="K246" s="214"/>
      <c r="L246" s="214"/>
      <c r="M246" s="214"/>
      <c r="N246" s="214"/>
      <c r="O246" s="214"/>
      <c r="P246" s="214"/>
      <c r="Q246" s="214"/>
    </row>
    <row r="247" spans="8:17">
      <c r="H247" s="214"/>
      <c r="K247" s="214"/>
      <c r="L247" s="214"/>
      <c r="M247" s="214"/>
      <c r="N247" s="214"/>
      <c r="O247" s="214"/>
      <c r="P247" s="214"/>
      <c r="Q247" s="214"/>
    </row>
    <row r="248" spans="8:17">
      <c r="H248" s="214"/>
      <c r="K248" s="214"/>
      <c r="L248" s="214"/>
      <c r="M248" s="214"/>
      <c r="N248" s="214"/>
      <c r="O248" s="214"/>
      <c r="P248" s="214"/>
      <c r="Q248" s="214"/>
    </row>
    <row r="249" spans="8:17">
      <c r="H249" s="214"/>
      <c r="K249" s="214"/>
      <c r="L249" s="214"/>
      <c r="M249" s="214"/>
      <c r="N249" s="214"/>
      <c r="O249" s="214"/>
      <c r="P249" s="214"/>
      <c r="Q249" s="214"/>
    </row>
    <row r="250" spans="8:17">
      <c r="H250" s="214"/>
      <c r="K250" s="214"/>
      <c r="L250" s="214"/>
      <c r="M250" s="214"/>
      <c r="N250" s="214"/>
      <c r="O250" s="214"/>
      <c r="P250" s="214"/>
      <c r="Q250" s="214"/>
    </row>
    <row r="251" spans="8:17">
      <c r="H251" s="214"/>
      <c r="K251" s="214"/>
      <c r="L251" s="214"/>
      <c r="M251" s="214"/>
      <c r="N251" s="214"/>
      <c r="O251" s="214"/>
      <c r="P251" s="214"/>
      <c r="Q251" s="214"/>
    </row>
    <row r="252" spans="8:17">
      <c r="H252" s="214"/>
      <c r="K252" s="214"/>
      <c r="L252" s="214"/>
      <c r="M252" s="214"/>
      <c r="N252" s="214"/>
      <c r="O252" s="214"/>
      <c r="P252" s="214"/>
      <c r="Q252" s="214"/>
    </row>
    <row r="253" spans="8:17">
      <c r="H253" s="214"/>
      <c r="K253" s="214"/>
      <c r="L253" s="214"/>
      <c r="M253" s="214"/>
      <c r="N253" s="214"/>
      <c r="O253" s="214"/>
      <c r="P253" s="214"/>
      <c r="Q253" s="214"/>
    </row>
    <row r="254" spans="8:17">
      <c r="H254" s="214"/>
      <c r="K254" s="214"/>
      <c r="L254" s="214"/>
      <c r="M254" s="214"/>
      <c r="N254" s="214"/>
      <c r="O254" s="214"/>
      <c r="P254" s="214"/>
      <c r="Q254" s="214"/>
    </row>
    <row r="255" spans="8:17">
      <c r="H255" s="214"/>
      <c r="K255" s="214"/>
      <c r="L255" s="214"/>
      <c r="M255" s="214"/>
      <c r="N255" s="214"/>
      <c r="O255" s="214"/>
      <c r="P255" s="214"/>
      <c r="Q255" s="214"/>
    </row>
    <row r="256" spans="8:17">
      <c r="H256" s="214"/>
      <c r="K256" s="214"/>
      <c r="L256" s="214"/>
      <c r="M256" s="214"/>
      <c r="N256" s="214"/>
      <c r="O256" s="214"/>
      <c r="P256" s="214"/>
      <c r="Q256" s="214"/>
    </row>
    <row r="257" spans="8:17">
      <c r="H257" s="214"/>
      <c r="K257" s="214"/>
      <c r="L257" s="214"/>
      <c r="M257" s="214"/>
      <c r="N257" s="214"/>
      <c r="O257" s="214"/>
      <c r="P257" s="214"/>
      <c r="Q257" s="214"/>
    </row>
    <row r="258" spans="8:17">
      <c r="H258" s="214"/>
      <c r="K258" s="214"/>
      <c r="L258" s="214"/>
      <c r="M258" s="214"/>
      <c r="N258" s="214"/>
      <c r="O258" s="214"/>
      <c r="P258" s="214"/>
      <c r="Q258" s="214"/>
    </row>
    <row r="259" spans="8:17">
      <c r="H259" s="214"/>
      <c r="K259" s="214"/>
      <c r="L259" s="214"/>
      <c r="M259" s="214"/>
      <c r="N259" s="214"/>
      <c r="O259" s="214"/>
      <c r="P259" s="214"/>
      <c r="Q259" s="214"/>
    </row>
    <row r="260" spans="8:17">
      <c r="H260" s="214"/>
      <c r="K260" s="214"/>
      <c r="L260" s="214"/>
      <c r="M260" s="214"/>
      <c r="N260" s="214"/>
      <c r="O260" s="214"/>
      <c r="P260" s="214"/>
      <c r="Q260" s="214"/>
    </row>
    <row r="261" spans="8:17">
      <c r="H261" s="214"/>
      <c r="K261" s="214"/>
      <c r="L261" s="214"/>
      <c r="M261" s="214"/>
      <c r="N261" s="214"/>
      <c r="O261" s="214"/>
      <c r="P261" s="214"/>
      <c r="Q261" s="214"/>
    </row>
    <row r="262" spans="8:17">
      <c r="H262" s="214"/>
      <c r="K262" s="214"/>
      <c r="L262" s="214"/>
      <c r="M262" s="214"/>
      <c r="N262" s="214"/>
      <c r="O262" s="214"/>
      <c r="P262" s="214"/>
      <c r="Q262" s="214"/>
    </row>
    <row r="263" spans="8:17">
      <c r="H263" s="214"/>
      <c r="K263" s="214"/>
      <c r="L263" s="214"/>
      <c r="M263" s="214"/>
      <c r="N263" s="214"/>
      <c r="O263" s="214"/>
      <c r="P263" s="214"/>
      <c r="Q263" s="214"/>
    </row>
    <row r="264" spans="8:17">
      <c r="H264" s="214"/>
      <c r="K264" s="214"/>
      <c r="L264" s="214"/>
      <c r="M264" s="214"/>
      <c r="N264" s="214"/>
      <c r="O264" s="214"/>
      <c r="P264" s="214"/>
      <c r="Q264" s="214"/>
    </row>
    <row r="265" spans="8:17">
      <c r="H265" s="214"/>
      <c r="K265" s="214"/>
      <c r="L265" s="214"/>
      <c r="M265" s="214"/>
      <c r="N265" s="214"/>
      <c r="O265" s="214"/>
      <c r="P265" s="214"/>
      <c r="Q265" s="214"/>
    </row>
    <row r="266" spans="8:17">
      <c r="H266" s="214"/>
      <c r="K266" s="214"/>
      <c r="L266" s="214"/>
      <c r="M266" s="214"/>
      <c r="N266" s="214"/>
      <c r="O266" s="214"/>
      <c r="P266" s="214"/>
      <c r="Q266" s="214"/>
    </row>
    <row r="267" spans="8:17">
      <c r="H267" s="214"/>
      <c r="K267" s="214"/>
      <c r="L267" s="214"/>
      <c r="M267" s="214"/>
      <c r="N267" s="214"/>
      <c r="O267" s="214"/>
      <c r="P267" s="214"/>
      <c r="Q267" s="214"/>
    </row>
    <row r="268" spans="8:17">
      <c r="H268" s="214"/>
      <c r="K268" s="214"/>
      <c r="L268" s="214"/>
      <c r="M268" s="214"/>
      <c r="N268" s="214"/>
      <c r="O268" s="214"/>
      <c r="P268" s="214"/>
      <c r="Q268" s="214"/>
    </row>
    <row r="269" spans="8:17">
      <c r="H269" s="214"/>
      <c r="K269" s="214"/>
      <c r="L269" s="214"/>
      <c r="M269" s="214"/>
      <c r="N269" s="214"/>
      <c r="O269" s="214"/>
      <c r="P269" s="214"/>
      <c r="Q269" s="214"/>
    </row>
    <row r="270" spans="8:17">
      <c r="H270" s="214"/>
      <c r="K270" s="214"/>
      <c r="L270" s="214"/>
      <c r="M270" s="214"/>
      <c r="N270" s="214"/>
      <c r="O270" s="214"/>
      <c r="P270" s="214"/>
      <c r="Q270" s="214"/>
    </row>
    <row r="271" spans="8:17">
      <c r="H271" s="214"/>
      <c r="K271" s="214"/>
      <c r="L271" s="214"/>
      <c r="M271" s="214"/>
      <c r="N271" s="214"/>
      <c r="O271" s="214"/>
      <c r="P271" s="214"/>
      <c r="Q271" s="214"/>
    </row>
    <row r="272" spans="8:17">
      <c r="H272" s="214"/>
      <c r="K272" s="214"/>
      <c r="L272" s="214"/>
      <c r="M272" s="214"/>
      <c r="N272" s="214"/>
      <c r="O272" s="214"/>
      <c r="P272" s="214"/>
      <c r="Q272" s="214"/>
    </row>
    <row r="273" spans="8:17">
      <c r="H273" s="214"/>
      <c r="K273" s="214"/>
      <c r="L273" s="214"/>
      <c r="M273" s="214"/>
      <c r="N273" s="214"/>
      <c r="O273" s="214"/>
      <c r="P273" s="214"/>
      <c r="Q273" s="214"/>
    </row>
    <row r="274" spans="8:17">
      <c r="H274" s="214"/>
      <c r="K274" s="214"/>
      <c r="L274" s="214"/>
      <c r="M274" s="214"/>
      <c r="N274" s="214"/>
      <c r="O274" s="214"/>
      <c r="P274" s="214"/>
      <c r="Q274" s="214"/>
    </row>
    <row r="275" spans="8:17">
      <c r="H275" s="214"/>
      <c r="K275" s="214"/>
      <c r="L275" s="214"/>
      <c r="M275" s="214"/>
      <c r="N275" s="214"/>
      <c r="O275" s="214"/>
      <c r="P275" s="214"/>
      <c r="Q275" s="214"/>
    </row>
    <row r="276" spans="8:17">
      <c r="H276" s="214"/>
      <c r="K276" s="214"/>
      <c r="L276" s="214"/>
      <c r="M276" s="214"/>
      <c r="N276" s="214"/>
      <c r="O276" s="214"/>
      <c r="P276" s="214"/>
      <c r="Q276" s="214"/>
    </row>
    <row r="277" spans="8:17">
      <c r="H277" s="214"/>
      <c r="K277" s="214"/>
      <c r="L277" s="214"/>
      <c r="M277" s="214"/>
      <c r="N277" s="214"/>
      <c r="O277" s="214"/>
      <c r="P277" s="214"/>
      <c r="Q277" s="214"/>
    </row>
    <row r="278" spans="8:17">
      <c r="H278" s="214"/>
      <c r="K278" s="214"/>
      <c r="L278" s="214"/>
      <c r="M278" s="214"/>
      <c r="N278" s="214"/>
      <c r="O278" s="214"/>
      <c r="P278" s="214"/>
      <c r="Q278" s="214"/>
    </row>
    <row r="279" spans="8:17">
      <c r="H279" s="214"/>
      <c r="K279" s="214"/>
      <c r="L279" s="214"/>
      <c r="M279" s="214"/>
      <c r="N279" s="214"/>
      <c r="O279" s="214"/>
      <c r="P279" s="214"/>
      <c r="Q279" s="214"/>
    </row>
    <row r="280" spans="8:17">
      <c r="H280" s="214"/>
      <c r="K280" s="214"/>
      <c r="L280" s="214"/>
      <c r="M280" s="214"/>
      <c r="N280" s="214"/>
      <c r="O280" s="214"/>
      <c r="P280" s="214"/>
      <c r="Q280" s="214"/>
    </row>
    <row r="281" spans="8:17">
      <c r="H281" s="214"/>
      <c r="K281" s="214"/>
      <c r="L281" s="214"/>
      <c r="M281" s="214"/>
      <c r="N281" s="214"/>
      <c r="O281" s="214"/>
      <c r="P281" s="214"/>
      <c r="Q281" s="214"/>
    </row>
    <row r="282" spans="8:17">
      <c r="H282" s="214"/>
      <c r="K282" s="214"/>
      <c r="L282" s="214"/>
      <c r="M282" s="214"/>
      <c r="N282" s="214"/>
      <c r="O282" s="214"/>
      <c r="P282" s="214"/>
      <c r="Q282" s="214"/>
    </row>
    <row r="283" spans="8:17">
      <c r="H283" s="214"/>
      <c r="K283" s="214"/>
      <c r="L283" s="214"/>
      <c r="M283" s="214"/>
      <c r="N283" s="214"/>
      <c r="O283" s="214"/>
      <c r="P283" s="214"/>
      <c r="Q283" s="214"/>
    </row>
    <row r="284" spans="8:17">
      <c r="H284" s="214"/>
      <c r="K284" s="214"/>
      <c r="L284" s="214"/>
      <c r="M284" s="214"/>
      <c r="N284" s="214"/>
      <c r="O284" s="214"/>
      <c r="P284" s="214"/>
      <c r="Q284" s="214"/>
    </row>
    <row r="285" spans="8:17">
      <c r="H285" s="214"/>
      <c r="K285" s="214"/>
      <c r="L285" s="214"/>
      <c r="M285" s="214"/>
      <c r="N285" s="214"/>
      <c r="O285" s="214"/>
      <c r="P285" s="214"/>
      <c r="Q285" s="214"/>
    </row>
    <row r="286" spans="8:17">
      <c r="H286" s="214"/>
      <c r="K286" s="214"/>
      <c r="L286" s="214"/>
      <c r="M286" s="214"/>
      <c r="N286" s="214"/>
      <c r="O286" s="214"/>
      <c r="P286" s="214"/>
      <c r="Q286" s="214"/>
    </row>
    <row r="287" spans="8:17">
      <c r="H287" s="214"/>
      <c r="K287" s="214"/>
      <c r="L287" s="214"/>
      <c r="M287" s="214"/>
      <c r="N287" s="214"/>
      <c r="O287" s="214"/>
      <c r="P287" s="214"/>
      <c r="Q287" s="214"/>
    </row>
    <row r="288" spans="8:17">
      <c r="H288" s="214"/>
      <c r="K288" s="214"/>
      <c r="L288" s="214"/>
      <c r="M288" s="214"/>
      <c r="N288" s="214"/>
      <c r="O288" s="214"/>
      <c r="P288" s="214"/>
      <c r="Q288" s="214"/>
    </row>
    <row r="289" spans="8:17">
      <c r="H289" s="214"/>
      <c r="K289" s="214"/>
      <c r="L289" s="214"/>
      <c r="M289" s="214"/>
      <c r="N289" s="214"/>
      <c r="O289" s="214"/>
      <c r="P289" s="214"/>
      <c r="Q289" s="214"/>
    </row>
    <row r="290" spans="8:17">
      <c r="H290" s="214"/>
      <c r="K290" s="214"/>
      <c r="L290" s="214"/>
      <c r="M290" s="214"/>
      <c r="N290" s="214"/>
      <c r="O290" s="214"/>
      <c r="P290" s="214"/>
      <c r="Q290" s="214"/>
    </row>
    <row r="291" spans="8:17">
      <c r="H291" s="214"/>
      <c r="K291" s="214"/>
      <c r="L291" s="214"/>
      <c r="M291" s="214"/>
      <c r="N291" s="214"/>
      <c r="O291" s="214"/>
      <c r="P291" s="214"/>
      <c r="Q291" s="214"/>
    </row>
    <row r="292" spans="8:17">
      <c r="H292" s="214"/>
      <c r="K292" s="214"/>
      <c r="L292" s="214"/>
      <c r="M292" s="214"/>
      <c r="N292" s="214"/>
      <c r="O292" s="214"/>
      <c r="P292" s="214"/>
      <c r="Q292" s="214"/>
    </row>
    <row r="293" spans="8:17">
      <c r="H293" s="214"/>
      <c r="K293" s="214"/>
      <c r="L293" s="214"/>
      <c r="M293" s="214"/>
      <c r="N293" s="214"/>
      <c r="O293" s="214"/>
      <c r="P293" s="214"/>
      <c r="Q293" s="214"/>
    </row>
    <row r="294" spans="8:17">
      <c r="H294" s="214"/>
      <c r="K294" s="214"/>
      <c r="L294" s="214"/>
      <c r="M294" s="214"/>
      <c r="N294" s="214"/>
      <c r="O294" s="214"/>
      <c r="P294" s="214"/>
      <c r="Q294" s="214"/>
    </row>
    <row r="295" spans="8:17">
      <c r="H295" s="214"/>
      <c r="K295" s="214"/>
      <c r="L295" s="214"/>
      <c r="M295" s="214"/>
      <c r="N295" s="214"/>
      <c r="O295" s="214"/>
      <c r="P295" s="214"/>
      <c r="Q295" s="214"/>
    </row>
    <row r="296" spans="8:17">
      <c r="H296" s="214"/>
      <c r="K296" s="214"/>
      <c r="L296" s="214"/>
      <c r="M296" s="214"/>
      <c r="N296" s="214"/>
      <c r="O296" s="214"/>
      <c r="P296" s="214"/>
      <c r="Q296" s="214"/>
    </row>
    <row r="297" spans="8:17">
      <c r="H297" s="214"/>
      <c r="K297" s="214"/>
      <c r="L297" s="214"/>
      <c r="M297" s="214"/>
      <c r="N297" s="214"/>
      <c r="O297" s="214"/>
      <c r="P297" s="214"/>
      <c r="Q297" s="214"/>
    </row>
    <row r="298" spans="8:17">
      <c r="H298" s="214"/>
      <c r="K298" s="214"/>
      <c r="L298" s="214"/>
      <c r="M298" s="214"/>
      <c r="N298" s="214"/>
      <c r="O298" s="214"/>
      <c r="P298" s="214"/>
      <c r="Q298" s="214"/>
    </row>
    <row r="299" spans="8:17">
      <c r="H299" s="214"/>
      <c r="K299" s="214"/>
      <c r="L299" s="214"/>
      <c r="M299" s="214"/>
      <c r="N299" s="214"/>
      <c r="O299" s="214"/>
      <c r="P299" s="214"/>
      <c r="Q299" s="214"/>
    </row>
    <row r="300" spans="8:17">
      <c r="H300" s="214"/>
      <c r="K300" s="214"/>
      <c r="L300" s="214"/>
      <c r="M300" s="214"/>
      <c r="N300" s="214"/>
      <c r="O300" s="214"/>
      <c r="P300" s="214"/>
      <c r="Q300" s="214"/>
    </row>
    <row r="301" spans="8:17">
      <c r="H301" s="214"/>
      <c r="K301" s="214"/>
      <c r="L301" s="214"/>
      <c r="M301" s="214"/>
      <c r="N301" s="214"/>
      <c r="O301" s="214"/>
      <c r="P301" s="214"/>
      <c r="Q301" s="214"/>
    </row>
    <row r="302" spans="8:17">
      <c r="H302" s="214"/>
      <c r="K302" s="214"/>
      <c r="L302" s="214"/>
      <c r="M302" s="214"/>
      <c r="N302" s="214"/>
      <c r="O302" s="214"/>
      <c r="P302" s="214"/>
      <c r="Q302" s="214"/>
    </row>
    <row r="303" spans="8:17">
      <c r="H303" s="214"/>
      <c r="K303" s="214"/>
      <c r="L303" s="214"/>
      <c r="M303" s="214"/>
      <c r="N303" s="214"/>
      <c r="O303" s="214"/>
      <c r="P303" s="214"/>
      <c r="Q303" s="214"/>
    </row>
    <row r="304" spans="8:17">
      <c r="H304" s="214"/>
      <c r="K304" s="214"/>
      <c r="L304" s="214"/>
      <c r="M304" s="214"/>
      <c r="N304" s="214"/>
      <c r="O304" s="214"/>
      <c r="P304" s="214"/>
      <c r="Q304" s="214"/>
    </row>
    <row r="305" spans="8:17">
      <c r="H305" s="214"/>
      <c r="K305" s="214"/>
      <c r="L305" s="214"/>
      <c r="M305" s="214"/>
      <c r="N305" s="214"/>
      <c r="O305" s="214"/>
      <c r="P305" s="214"/>
      <c r="Q305" s="214"/>
    </row>
    <row r="306" spans="8:17">
      <c r="H306" s="214"/>
      <c r="K306" s="214"/>
      <c r="L306" s="214"/>
      <c r="M306" s="214"/>
      <c r="N306" s="214"/>
      <c r="O306" s="214"/>
      <c r="P306" s="214"/>
      <c r="Q306" s="214"/>
    </row>
    <row r="307" spans="8:17">
      <c r="H307" s="214"/>
      <c r="K307" s="214"/>
      <c r="L307" s="214"/>
      <c r="M307" s="214"/>
      <c r="N307" s="214"/>
      <c r="O307" s="214"/>
      <c r="P307" s="214"/>
      <c r="Q307" s="214"/>
    </row>
    <row r="308" spans="8:17">
      <c r="H308" s="214"/>
      <c r="K308" s="214"/>
      <c r="L308" s="214"/>
      <c r="M308" s="214"/>
      <c r="N308" s="214"/>
      <c r="O308" s="214"/>
      <c r="P308" s="214"/>
      <c r="Q308" s="214"/>
    </row>
    <row r="309" spans="8:17">
      <c r="H309" s="214"/>
      <c r="K309" s="214"/>
      <c r="L309" s="214"/>
      <c r="M309" s="214"/>
      <c r="N309" s="214"/>
      <c r="O309" s="214"/>
      <c r="P309" s="214"/>
      <c r="Q309" s="214"/>
    </row>
    <row r="310" spans="8:17">
      <c r="H310" s="214"/>
      <c r="K310" s="214"/>
      <c r="L310" s="214"/>
      <c r="M310" s="214"/>
      <c r="N310" s="214"/>
      <c r="O310" s="214"/>
      <c r="P310" s="214"/>
      <c r="Q310" s="214"/>
    </row>
    <row r="311" spans="8:17">
      <c r="H311" s="214"/>
      <c r="K311" s="214"/>
      <c r="L311" s="214"/>
      <c r="M311" s="214"/>
      <c r="N311" s="214"/>
      <c r="O311" s="214"/>
      <c r="P311" s="214"/>
      <c r="Q311" s="214"/>
    </row>
    <row r="312" spans="8:17">
      <c r="H312" s="214"/>
      <c r="K312" s="214"/>
      <c r="L312" s="214"/>
      <c r="M312" s="214"/>
      <c r="N312" s="214"/>
      <c r="O312" s="214"/>
      <c r="P312" s="214"/>
      <c r="Q312" s="214"/>
    </row>
    <row r="313" spans="8:17">
      <c r="H313" s="214"/>
      <c r="K313" s="214"/>
      <c r="L313" s="214"/>
      <c r="M313" s="214"/>
      <c r="N313" s="214"/>
      <c r="O313" s="214"/>
      <c r="P313" s="214"/>
      <c r="Q313" s="214"/>
    </row>
    <row r="314" spans="8:17">
      <c r="H314" s="214"/>
      <c r="K314" s="214"/>
      <c r="L314" s="214"/>
      <c r="M314" s="214"/>
      <c r="N314" s="214"/>
      <c r="O314" s="214"/>
      <c r="P314" s="214"/>
      <c r="Q314" s="214"/>
    </row>
    <row r="315" spans="8:17">
      <c r="H315" s="214"/>
      <c r="K315" s="214"/>
      <c r="L315" s="214"/>
      <c r="M315" s="214"/>
      <c r="N315" s="214"/>
      <c r="O315" s="214"/>
      <c r="P315" s="214"/>
      <c r="Q315" s="214"/>
    </row>
    <row r="316" spans="8:17">
      <c r="H316" s="214"/>
      <c r="K316" s="214"/>
      <c r="L316" s="214"/>
      <c r="M316" s="214"/>
      <c r="N316" s="214"/>
      <c r="O316" s="214"/>
      <c r="P316" s="214"/>
      <c r="Q316" s="214"/>
    </row>
    <row r="317" spans="8:17">
      <c r="H317" s="214"/>
      <c r="K317" s="214"/>
      <c r="L317" s="214"/>
      <c r="M317" s="214"/>
      <c r="N317" s="214"/>
      <c r="O317" s="214"/>
      <c r="P317" s="214"/>
      <c r="Q317" s="214"/>
    </row>
    <row r="318" spans="8:17">
      <c r="H318" s="214"/>
      <c r="K318" s="214"/>
      <c r="L318" s="214"/>
      <c r="M318" s="214"/>
      <c r="N318" s="214"/>
      <c r="O318" s="214"/>
      <c r="P318" s="214"/>
      <c r="Q318" s="214"/>
    </row>
    <row r="319" spans="8:17">
      <c r="H319" s="214"/>
      <c r="K319" s="214"/>
      <c r="L319" s="214"/>
      <c r="M319" s="214"/>
      <c r="N319" s="214"/>
      <c r="O319" s="214"/>
      <c r="P319" s="214"/>
      <c r="Q319" s="214"/>
    </row>
    <row r="320" spans="8:17">
      <c r="H320" s="214"/>
      <c r="K320" s="214"/>
      <c r="L320" s="214"/>
      <c r="M320" s="214"/>
      <c r="N320" s="214"/>
      <c r="O320" s="214"/>
      <c r="P320" s="214"/>
      <c r="Q320" s="214"/>
    </row>
    <row r="321" spans="8:17">
      <c r="H321" s="214"/>
      <c r="K321" s="214"/>
      <c r="L321" s="214"/>
      <c r="M321" s="214"/>
      <c r="N321" s="214"/>
      <c r="O321" s="214"/>
      <c r="P321" s="214"/>
      <c r="Q321" s="214"/>
    </row>
    <row r="322" spans="8:17">
      <c r="H322" s="214"/>
      <c r="K322" s="214"/>
      <c r="L322" s="214"/>
      <c r="M322" s="214"/>
      <c r="N322" s="214"/>
      <c r="O322" s="214"/>
      <c r="P322" s="214"/>
      <c r="Q322" s="214"/>
    </row>
    <row r="323" spans="8:17">
      <c r="H323" s="214"/>
      <c r="K323" s="214"/>
      <c r="L323" s="214"/>
      <c r="M323" s="214"/>
      <c r="N323" s="214"/>
      <c r="O323" s="214"/>
      <c r="P323" s="214"/>
      <c r="Q323" s="214"/>
    </row>
    <row r="324" spans="8:17">
      <c r="H324" s="214"/>
      <c r="K324" s="214"/>
      <c r="L324" s="214"/>
      <c r="M324" s="214"/>
      <c r="N324" s="214"/>
      <c r="O324" s="214"/>
      <c r="P324" s="214"/>
      <c r="Q324" s="214"/>
    </row>
    <row r="325" spans="8:17">
      <c r="H325" s="214"/>
      <c r="K325" s="214"/>
      <c r="L325" s="214"/>
      <c r="M325" s="214"/>
      <c r="N325" s="214"/>
      <c r="O325" s="214"/>
      <c r="P325" s="214"/>
      <c r="Q325" s="214"/>
    </row>
    <row r="326" spans="8:17">
      <c r="H326" s="214"/>
      <c r="K326" s="214"/>
      <c r="L326" s="214"/>
      <c r="M326" s="214"/>
      <c r="N326" s="214"/>
      <c r="O326" s="214"/>
      <c r="P326" s="214"/>
      <c r="Q326" s="214"/>
    </row>
    <row r="327" spans="8:17">
      <c r="H327" s="214"/>
      <c r="K327" s="214"/>
      <c r="L327" s="214"/>
      <c r="M327" s="214"/>
      <c r="N327" s="214"/>
      <c r="O327" s="214"/>
      <c r="P327" s="214"/>
      <c r="Q327" s="214"/>
    </row>
    <row r="328" spans="8:17">
      <c r="H328" s="214"/>
      <c r="K328" s="214"/>
      <c r="L328" s="214"/>
      <c r="M328" s="214"/>
      <c r="N328" s="214"/>
      <c r="O328" s="214"/>
      <c r="P328" s="214"/>
      <c r="Q328" s="214"/>
    </row>
    <row r="329" spans="8:17">
      <c r="H329" s="214"/>
      <c r="K329" s="214"/>
      <c r="L329" s="214"/>
      <c r="M329" s="214"/>
      <c r="N329" s="214"/>
      <c r="O329" s="214"/>
      <c r="P329" s="214"/>
      <c r="Q329" s="214"/>
    </row>
    <row r="330" spans="8:17">
      <c r="H330" s="214"/>
      <c r="K330" s="214"/>
      <c r="L330" s="214"/>
      <c r="M330" s="214"/>
      <c r="N330" s="214"/>
      <c r="O330" s="214"/>
      <c r="P330" s="214"/>
      <c r="Q330" s="214"/>
    </row>
    <row r="331" spans="8:17">
      <c r="H331" s="214"/>
      <c r="K331" s="214"/>
      <c r="L331" s="214"/>
      <c r="M331" s="214"/>
      <c r="N331" s="214"/>
      <c r="O331" s="214"/>
      <c r="P331" s="214"/>
      <c r="Q331" s="214"/>
    </row>
    <row r="332" spans="8:17">
      <c r="H332" s="214"/>
      <c r="K332" s="214"/>
      <c r="L332" s="214"/>
      <c r="M332" s="214"/>
      <c r="N332" s="214"/>
      <c r="O332" s="214"/>
      <c r="P332" s="214"/>
      <c r="Q332" s="214"/>
    </row>
    <row r="333" spans="8:17">
      <c r="H333" s="214"/>
      <c r="K333" s="214"/>
      <c r="L333" s="214"/>
      <c r="M333" s="214"/>
      <c r="N333" s="214"/>
      <c r="O333" s="214"/>
      <c r="P333" s="214"/>
      <c r="Q333" s="214"/>
    </row>
    <row r="334" spans="8:17">
      <c r="H334" s="214"/>
      <c r="K334" s="214"/>
      <c r="L334" s="214"/>
      <c r="M334" s="214"/>
      <c r="N334" s="214"/>
      <c r="O334" s="214"/>
      <c r="P334" s="214"/>
      <c r="Q334" s="214"/>
    </row>
    <row r="335" spans="8:17">
      <c r="H335" s="214"/>
      <c r="K335" s="214"/>
      <c r="L335" s="214"/>
      <c r="M335" s="214"/>
      <c r="N335" s="214"/>
      <c r="O335" s="214"/>
      <c r="P335" s="214"/>
      <c r="Q335" s="214"/>
    </row>
    <row r="336" spans="8:17">
      <c r="H336" s="214"/>
      <c r="K336" s="214"/>
      <c r="L336" s="214"/>
      <c r="M336" s="214"/>
      <c r="N336" s="214"/>
      <c r="O336" s="214"/>
      <c r="P336" s="214"/>
      <c r="Q336" s="214"/>
    </row>
    <row r="337" spans="8:17">
      <c r="H337" s="214"/>
      <c r="K337" s="214"/>
      <c r="L337" s="214"/>
      <c r="M337" s="214"/>
      <c r="N337" s="214"/>
      <c r="O337" s="214"/>
      <c r="P337" s="214"/>
      <c r="Q337" s="214"/>
    </row>
  </sheetData>
  <autoFilter ref="A11:AH98"/>
  <mergeCells count="29">
    <mergeCell ref="M2:R2"/>
    <mergeCell ref="T6:T9"/>
    <mergeCell ref="A1:B1"/>
    <mergeCell ref="A3:R3"/>
    <mergeCell ref="A4:R4"/>
    <mergeCell ref="A6:A9"/>
    <mergeCell ref="B6:B9"/>
    <mergeCell ref="C6:C9"/>
    <mergeCell ref="D6:D9"/>
    <mergeCell ref="E6:G6"/>
    <mergeCell ref="R6:R9"/>
    <mergeCell ref="Q6:Q9"/>
    <mergeCell ref="E7:E9"/>
    <mergeCell ref="H6:H9"/>
    <mergeCell ref="F7:G7"/>
    <mergeCell ref="F8:F9"/>
    <mergeCell ref="N6:P6"/>
    <mergeCell ref="N7:N9"/>
    <mergeCell ref="O7:O9"/>
    <mergeCell ref="P7:P9"/>
    <mergeCell ref="G8:G9"/>
    <mergeCell ref="I6:J6"/>
    <mergeCell ref="I7:I9"/>
    <mergeCell ref="J7:J9"/>
    <mergeCell ref="K6:M6"/>
    <mergeCell ref="L7:M7"/>
    <mergeCell ref="K7:K9"/>
    <mergeCell ref="L8:L9"/>
    <mergeCell ref="M8:M9"/>
  </mergeCells>
  <printOptions horizontalCentered="1"/>
  <pageMargins left="0.19685039370078741" right="0.19685039370078741" top="0.59055118110236227" bottom="0.39370078740157483" header="0.31496062992125984" footer="0.31496062992125984"/>
  <pageSetup paperSize="9" scale="70" orientation="landscape" r:id="rId1"/>
  <rowBreaks count="1" manualBreakCount="1">
    <brk id="99" max="14" man="1"/>
  </rowBreaks>
  <colBreaks count="1" manualBreakCount="1">
    <brk id="18" max="1048575" man="1"/>
  </colBreaks>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T97"/>
  <sheetViews>
    <sheetView tabSelected="1" topLeftCell="A89" zoomScaleNormal="100" workbookViewId="0">
      <selection activeCell="A88" sqref="A88"/>
    </sheetView>
  </sheetViews>
  <sheetFormatPr defaultRowHeight="15.75"/>
  <cols>
    <col min="1" max="1" width="4.875" style="551" customWidth="1"/>
    <col min="2" max="2" width="32.25" style="534" customWidth="1"/>
    <col min="3" max="3" width="9" style="551"/>
    <col min="4" max="4" width="7.25" style="551" customWidth="1"/>
    <col min="5" max="5" width="12.125" style="551" customWidth="1"/>
    <col min="6" max="6" width="11.875" style="534" bestFit="1" customWidth="1"/>
    <col min="7" max="10" width="9.875" style="534" customWidth="1"/>
    <col min="11" max="11" width="6.5" style="534" customWidth="1"/>
    <col min="12" max="14" width="9" style="534"/>
    <col min="15" max="15" width="6.25" style="534" customWidth="1"/>
    <col min="16" max="16" width="11.875" style="545" customWidth="1"/>
    <col min="17" max="17" width="6.5" style="534" customWidth="1"/>
    <col min="18" max="16384" width="9" style="534"/>
  </cols>
  <sheetData>
    <row r="1" spans="1:17" s="532" customFormat="1" ht="21.95" customHeight="1">
      <c r="A1" s="552"/>
      <c r="B1" s="514"/>
      <c r="C1" s="549"/>
      <c r="D1" s="549"/>
      <c r="E1" s="549"/>
      <c r="G1" s="533"/>
      <c r="H1" s="533"/>
      <c r="I1" s="533"/>
      <c r="J1" s="533"/>
      <c r="K1" s="533"/>
      <c r="L1" s="533"/>
      <c r="M1" s="533"/>
      <c r="N1" s="533"/>
      <c r="O1" s="533"/>
      <c r="P1" s="350" t="s">
        <v>308</v>
      </c>
      <c r="Q1" s="350"/>
    </row>
    <row r="2" spans="1:17" ht="21.95" customHeight="1">
      <c r="A2" s="292" t="s">
        <v>521</v>
      </c>
      <c r="B2" s="292"/>
      <c r="C2" s="292"/>
      <c r="D2" s="292"/>
      <c r="E2" s="292"/>
      <c r="F2" s="292"/>
      <c r="G2" s="292"/>
      <c r="H2" s="292"/>
      <c r="I2" s="292"/>
      <c r="J2" s="292"/>
      <c r="K2" s="292"/>
      <c r="L2" s="292"/>
      <c r="M2" s="292"/>
      <c r="N2" s="292"/>
      <c r="O2" s="292"/>
      <c r="P2" s="292"/>
      <c r="Q2" s="292"/>
    </row>
    <row r="3" spans="1:17" ht="21.95" customHeight="1">
      <c r="A3" s="293" t="str">
        <f>'Biểu 1 NSĐP+TW'!A4:Q4</f>
        <v>(Kèm theo Báo cáo số:            /BC-UBND, ngày          tháng 04 năm 2025 của UBND huyện Mường Tè)</v>
      </c>
      <c r="B3" s="294"/>
      <c r="C3" s="294"/>
      <c r="D3" s="294"/>
      <c r="E3" s="294"/>
      <c r="F3" s="294"/>
      <c r="G3" s="294"/>
      <c r="H3" s="294"/>
      <c r="I3" s="294"/>
      <c r="J3" s="294"/>
      <c r="K3" s="294"/>
      <c r="L3" s="294"/>
      <c r="M3" s="294"/>
      <c r="N3" s="294"/>
      <c r="O3" s="294"/>
      <c r="P3" s="294"/>
      <c r="Q3" s="294"/>
    </row>
    <row r="4" spans="1:17" ht="22.5" customHeight="1">
      <c r="A4" s="17"/>
      <c r="B4" s="16"/>
      <c r="C4" s="17"/>
      <c r="D4" s="17"/>
      <c r="E4" s="17"/>
      <c r="F4" s="16"/>
      <c r="G4" s="16"/>
      <c r="H4" s="16"/>
      <c r="I4" s="16"/>
      <c r="J4" s="16"/>
      <c r="K4" s="296"/>
      <c r="L4" s="296"/>
      <c r="M4" s="296"/>
      <c r="N4" s="296"/>
      <c r="O4" s="296"/>
      <c r="P4" s="296"/>
      <c r="Q4" s="296"/>
    </row>
    <row r="5" spans="1:17" ht="23.1" customHeight="1">
      <c r="A5" s="308" t="s">
        <v>6</v>
      </c>
      <c r="B5" s="308" t="s">
        <v>9</v>
      </c>
      <c r="C5" s="308" t="s">
        <v>10</v>
      </c>
      <c r="D5" s="308" t="s">
        <v>12</v>
      </c>
      <c r="E5" s="308" t="s">
        <v>13</v>
      </c>
      <c r="F5" s="308"/>
      <c r="G5" s="351" t="s">
        <v>523</v>
      </c>
      <c r="H5" s="351"/>
      <c r="I5" s="351"/>
      <c r="J5" s="351"/>
      <c r="K5" s="351" t="s">
        <v>524</v>
      </c>
      <c r="L5" s="351"/>
      <c r="M5" s="351"/>
      <c r="N5" s="351"/>
      <c r="O5" s="351" t="s">
        <v>528</v>
      </c>
      <c r="P5" s="351" t="s">
        <v>365</v>
      </c>
      <c r="Q5" s="308" t="s">
        <v>5</v>
      </c>
    </row>
    <row r="6" spans="1:17" ht="70.5" customHeight="1">
      <c r="A6" s="308"/>
      <c r="B6" s="308"/>
      <c r="C6" s="308"/>
      <c r="D6" s="308"/>
      <c r="E6" s="288" t="s">
        <v>15</v>
      </c>
      <c r="F6" s="288" t="s">
        <v>16</v>
      </c>
      <c r="G6" s="287" t="s">
        <v>25</v>
      </c>
      <c r="H6" s="287" t="s">
        <v>539</v>
      </c>
      <c r="I6" s="287" t="s">
        <v>540</v>
      </c>
      <c r="J6" s="287" t="s">
        <v>541</v>
      </c>
      <c r="K6" s="287" t="s">
        <v>25</v>
      </c>
      <c r="L6" s="287" t="s">
        <v>539</v>
      </c>
      <c r="M6" s="287" t="s">
        <v>540</v>
      </c>
      <c r="N6" s="287" t="s">
        <v>541</v>
      </c>
      <c r="O6" s="351"/>
      <c r="P6" s="351"/>
      <c r="Q6" s="308"/>
    </row>
    <row r="7" spans="1:17" ht="21.95" customHeight="1">
      <c r="A7" s="353"/>
      <c r="B7" s="353" t="s">
        <v>17</v>
      </c>
      <c r="C7" s="353"/>
      <c r="D7" s="353"/>
      <c r="E7" s="353"/>
      <c r="F7" s="354">
        <f>F8+F10+F16</f>
        <v>313035.44699999999</v>
      </c>
      <c r="G7" s="354">
        <f t="shared" ref="G7:N7" si="0">G8+G10+G16</f>
        <v>34348.066217000007</v>
      </c>
      <c r="H7" s="354">
        <f t="shared" si="0"/>
        <v>378.5379999999999</v>
      </c>
      <c r="I7" s="354">
        <f t="shared" si="0"/>
        <v>2777.828</v>
      </c>
      <c r="J7" s="354">
        <f t="shared" si="0"/>
        <v>31191.700217000001</v>
      </c>
      <c r="K7" s="354">
        <f t="shared" si="0"/>
        <v>0</v>
      </c>
      <c r="L7" s="354">
        <f t="shared" si="0"/>
        <v>0</v>
      </c>
      <c r="M7" s="354">
        <f t="shared" si="0"/>
        <v>0</v>
      </c>
      <c r="N7" s="354">
        <f t="shared" si="0"/>
        <v>0</v>
      </c>
      <c r="O7" s="353"/>
      <c r="P7" s="353"/>
      <c r="Q7" s="353"/>
    </row>
    <row r="8" spans="1:17" ht="21.95" customHeight="1">
      <c r="A8" s="355" t="s">
        <v>2</v>
      </c>
      <c r="B8" s="410" t="s">
        <v>687</v>
      </c>
      <c r="C8" s="355"/>
      <c r="D8" s="355"/>
      <c r="E8" s="355"/>
      <c r="F8" s="467">
        <f>SUM(F9)</f>
        <v>0</v>
      </c>
      <c r="G8" s="467">
        <f t="shared" ref="G8:N8" si="1">SUM(G9)</f>
        <v>15</v>
      </c>
      <c r="H8" s="467">
        <f t="shared" si="1"/>
        <v>0</v>
      </c>
      <c r="I8" s="467">
        <f t="shared" si="1"/>
        <v>0</v>
      </c>
      <c r="J8" s="467">
        <f t="shared" si="1"/>
        <v>15</v>
      </c>
      <c r="K8" s="467">
        <f t="shared" si="1"/>
        <v>0</v>
      </c>
      <c r="L8" s="467">
        <f t="shared" si="1"/>
        <v>0</v>
      </c>
      <c r="M8" s="467">
        <f t="shared" si="1"/>
        <v>0</v>
      </c>
      <c r="N8" s="467">
        <f t="shared" si="1"/>
        <v>0</v>
      </c>
      <c r="O8" s="467"/>
      <c r="P8" s="360"/>
      <c r="Q8" s="535"/>
    </row>
    <row r="9" spans="1:17" ht="65.099999999999994" customHeight="1">
      <c r="A9" s="396">
        <v>1</v>
      </c>
      <c r="B9" s="526" t="s">
        <v>522</v>
      </c>
      <c r="C9" s="392" t="s">
        <v>181</v>
      </c>
      <c r="D9" s="515" t="s">
        <v>536</v>
      </c>
      <c r="E9" s="516" t="s">
        <v>84</v>
      </c>
      <c r="F9" s="407"/>
      <c r="G9" s="407">
        <f>H9+I9+J9</f>
        <v>15</v>
      </c>
      <c r="H9" s="407"/>
      <c r="I9" s="407"/>
      <c r="J9" s="407">
        <v>15</v>
      </c>
      <c r="K9" s="407">
        <f>L9+M9+N9</f>
        <v>0</v>
      </c>
      <c r="L9" s="407"/>
      <c r="M9" s="407"/>
      <c r="N9" s="407"/>
      <c r="O9" s="390"/>
      <c r="P9" s="396" t="s">
        <v>684</v>
      </c>
      <c r="Q9" s="390"/>
    </row>
    <row r="10" spans="1:17" ht="21.95" customHeight="1">
      <c r="A10" s="355" t="s">
        <v>3</v>
      </c>
      <c r="B10" s="410" t="s">
        <v>688</v>
      </c>
      <c r="C10" s="550"/>
      <c r="D10" s="550"/>
      <c r="E10" s="550"/>
      <c r="F10" s="467">
        <f>F11+F14</f>
        <v>23870</v>
      </c>
      <c r="G10" s="467">
        <f t="shared" ref="G10:N10" si="2">G11+G14</f>
        <v>1533.0440000000001</v>
      </c>
      <c r="H10" s="467">
        <f t="shared" si="2"/>
        <v>0</v>
      </c>
      <c r="I10" s="467">
        <f t="shared" si="2"/>
        <v>0</v>
      </c>
      <c r="J10" s="467">
        <f t="shared" si="2"/>
        <v>1533.0440000000001</v>
      </c>
      <c r="K10" s="467">
        <f t="shared" si="2"/>
        <v>0</v>
      </c>
      <c r="L10" s="467">
        <f t="shared" si="2"/>
        <v>0</v>
      </c>
      <c r="M10" s="467">
        <f t="shared" si="2"/>
        <v>0</v>
      </c>
      <c r="N10" s="467">
        <f t="shared" si="2"/>
        <v>0</v>
      </c>
      <c r="O10" s="467"/>
      <c r="P10" s="360"/>
      <c r="Q10" s="536"/>
    </row>
    <row r="11" spans="1:17" ht="21.95" customHeight="1">
      <c r="A11" s="396" t="s">
        <v>19</v>
      </c>
      <c r="B11" s="420" t="s">
        <v>519</v>
      </c>
      <c r="C11" s="396"/>
      <c r="D11" s="396"/>
      <c r="E11" s="396"/>
      <c r="F11" s="381">
        <f>SUM(F12:F13)</f>
        <v>20870</v>
      </c>
      <c r="G11" s="381">
        <f t="shared" ref="G11:N11" si="3">SUM(G12:G13)</f>
        <v>1504.1410000000001</v>
      </c>
      <c r="H11" s="381">
        <f t="shared" si="3"/>
        <v>0</v>
      </c>
      <c r="I11" s="381">
        <f t="shared" si="3"/>
        <v>0</v>
      </c>
      <c r="J11" s="381">
        <f t="shared" si="3"/>
        <v>1504.1410000000001</v>
      </c>
      <c r="K11" s="381">
        <f t="shared" si="3"/>
        <v>0</v>
      </c>
      <c r="L11" s="381">
        <f t="shared" si="3"/>
        <v>0</v>
      </c>
      <c r="M11" s="381">
        <f t="shared" si="3"/>
        <v>0</v>
      </c>
      <c r="N11" s="381">
        <f t="shared" si="3"/>
        <v>0</v>
      </c>
      <c r="O11" s="381"/>
      <c r="P11" s="542"/>
      <c r="Q11" s="390"/>
    </row>
    <row r="12" spans="1:17" ht="65.099999999999994" customHeight="1">
      <c r="A12" s="396">
        <v>1</v>
      </c>
      <c r="B12" s="387" t="s">
        <v>95</v>
      </c>
      <c r="C12" s="392" t="s">
        <v>180</v>
      </c>
      <c r="D12" s="396" t="s">
        <v>530</v>
      </c>
      <c r="E12" s="357" t="s">
        <v>110</v>
      </c>
      <c r="F12" s="369">
        <v>370</v>
      </c>
      <c r="G12" s="407">
        <f t="shared" ref="G12:G13" si="4">H12+I12+J12</f>
        <v>9.4980000000000047</v>
      </c>
      <c r="H12" s="369"/>
      <c r="I12" s="369"/>
      <c r="J12" s="369">
        <v>9.4980000000000047</v>
      </c>
      <c r="K12" s="407">
        <f t="shared" ref="K12:K13" si="5">L12+M12+N12</f>
        <v>0</v>
      </c>
      <c r="L12" s="407"/>
      <c r="M12" s="407"/>
      <c r="N12" s="407"/>
      <c r="O12" s="390"/>
      <c r="P12" s="546" t="s">
        <v>684</v>
      </c>
      <c r="Q12" s="390"/>
    </row>
    <row r="13" spans="1:17" ht="38.1" customHeight="1">
      <c r="A13" s="396">
        <v>2</v>
      </c>
      <c r="B13" s="527" t="s">
        <v>123</v>
      </c>
      <c r="C13" s="392" t="s">
        <v>181</v>
      </c>
      <c r="D13" s="385" t="s">
        <v>525</v>
      </c>
      <c r="E13" s="357" t="s">
        <v>135</v>
      </c>
      <c r="F13" s="369">
        <v>20500</v>
      </c>
      <c r="G13" s="407">
        <f t="shared" si="4"/>
        <v>1494.643</v>
      </c>
      <c r="H13" s="369"/>
      <c r="I13" s="369"/>
      <c r="J13" s="369">
        <v>1494.643</v>
      </c>
      <c r="K13" s="407">
        <f t="shared" si="5"/>
        <v>0</v>
      </c>
      <c r="L13" s="407"/>
      <c r="M13" s="407"/>
      <c r="N13" s="407"/>
      <c r="O13" s="390"/>
      <c r="P13" s="547"/>
      <c r="Q13" s="390"/>
    </row>
    <row r="14" spans="1:17" ht="21.95" customHeight="1">
      <c r="A14" s="396" t="s">
        <v>20</v>
      </c>
      <c r="B14" s="420" t="s">
        <v>442</v>
      </c>
      <c r="C14" s="396"/>
      <c r="D14" s="396"/>
      <c r="E14" s="396"/>
      <c r="F14" s="381">
        <f>SUM(F15)</f>
        <v>3000</v>
      </c>
      <c r="G14" s="381">
        <f t="shared" ref="G14:N14" si="6">SUM(G15)</f>
        <v>28.90300000000002</v>
      </c>
      <c r="H14" s="381">
        <f t="shared" si="6"/>
        <v>0</v>
      </c>
      <c r="I14" s="381">
        <f t="shared" si="6"/>
        <v>0</v>
      </c>
      <c r="J14" s="381">
        <f t="shared" si="6"/>
        <v>28.90300000000002</v>
      </c>
      <c r="K14" s="381">
        <f t="shared" si="6"/>
        <v>0</v>
      </c>
      <c r="L14" s="381">
        <f t="shared" si="6"/>
        <v>0</v>
      </c>
      <c r="M14" s="381">
        <f t="shared" si="6"/>
        <v>0</v>
      </c>
      <c r="N14" s="381">
        <f t="shared" si="6"/>
        <v>0</v>
      </c>
      <c r="O14" s="381"/>
      <c r="P14" s="542"/>
      <c r="Q14" s="390"/>
    </row>
    <row r="15" spans="1:17" ht="65.099999999999994" customHeight="1">
      <c r="A15" s="396" t="s">
        <v>510</v>
      </c>
      <c r="B15" s="387" t="s">
        <v>157</v>
      </c>
      <c r="C15" s="357" t="s">
        <v>526</v>
      </c>
      <c r="D15" s="393" t="s">
        <v>527</v>
      </c>
      <c r="E15" s="357" t="s">
        <v>160</v>
      </c>
      <c r="F15" s="369">
        <v>3000</v>
      </c>
      <c r="G15" s="407">
        <f>H15+I15+J15</f>
        <v>28.90300000000002</v>
      </c>
      <c r="H15" s="369"/>
      <c r="I15" s="369"/>
      <c r="J15" s="369">
        <v>28.90300000000002</v>
      </c>
      <c r="K15" s="407">
        <f>L15+M15+N15</f>
        <v>0</v>
      </c>
      <c r="L15" s="407"/>
      <c r="M15" s="407"/>
      <c r="N15" s="407"/>
      <c r="O15" s="390"/>
      <c r="P15" s="396" t="s">
        <v>684</v>
      </c>
      <c r="Q15" s="390"/>
    </row>
    <row r="16" spans="1:17" ht="38.1" customHeight="1">
      <c r="A16" s="355" t="s">
        <v>219</v>
      </c>
      <c r="B16" s="410" t="s">
        <v>689</v>
      </c>
      <c r="C16" s="355"/>
      <c r="D16" s="355"/>
      <c r="E16" s="355"/>
      <c r="F16" s="467">
        <f t="shared" ref="F16:N16" si="7">F17+F30+F39</f>
        <v>289165.44699999999</v>
      </c>
      <c r="G16" s="467">
        <f t="shared" si="7"/>
        <v>32800.022217000005</v>
      </c>
      <c r="H16" s="467">
        <f t="shared" si="7"/>
        <v>378.5379999999999</v>
      </c>
      <c r="I16" s="467">
        <f t="shared" si="7"/>
        <v>2777.828</v>
      </c>
      <c r="J16" s="467">
        <f t="shared" si="7"/>
        <v>29643.656217</v>
      </c>
      <c r="K16" s="467">
        <f t="shared" si="7"/>
        <v>0</v>
      </c>
      <c r="L16" s="467">
        <f t="shared" si="7"/>
        <v>0</v>
      </c>
      <c r="M16" s="467">
        <f t="shared" si="7"/>
        <v>0</v>
      </c>
      <c r="N16" s="467">
        <f t="shared" si="7"/>
        <v>0</v>
      </c>
      <c r="O16" s="535"/>
      <c r="P16" s="460"/>
      <c r="Q16" s="535"/>
    </row>
    <row r="17" spans="1:17" s="538" customFormat="1" ht="21.95" customHeight="1">
      <c r="A17" s="367" t="s">
        <v>19</v>
      </c>
      <c r="B17" s="489" t="s">
        <v>307</v>
      </c>
      <c r="C17" s="289"/>
      <c r="D17" s="289"/>
      <c r="E17" s="289"/>
      <c r="F17" s="371">
        <f>SUM(F18:F29)</f>
        <v>15907.364</v>
      </c>
      <c r="G17" s="371">
        <f t="shared" ref="G17:N17" si="8">SUM(G18:G29)</f>
        <v>709.48599999999999</v>
      </c>
      <c r="H17" s="371">
        <f t="shared" si="8"/>
        <v>82.009000000000029</v>
      </c>
      <c r="I17" s="371">
        <f t="shared" si="8"/>
        <v>12.213999999999999</v>
      </c>
      <c r="J17" s="371">
        <f t="shared" si="8"/>
        <v>615.26300000000003</v>
      </c>
      <c r="K17" s="371">
        <f t="shared" si="8"/>
        <v>0</v>
      </c>
      <c r="L17" s="371">
        <f t="shared" si="8"/>
        <v>0</v>
      </c>
      <c r="M17" s="371">
        <f t="shared" si="8"/>
        <v>0</v>
      </c>
      <c r="N17" s="371">
        <f t="shared" si="8"/>
        <v>0</v>
      </c>
      <c r="O17" s="537"/>
      <c r="P17" s="543"/>
      <c r="Q17" s="537"/>
    </row>
    <row r="18" spans="1:17" s="539" customFormat="1" ht="38.1" customHeight="1">
      <c r="A18" s="396">
        <v>1</v>
      </c>
      <c r="B18" s="497" t="s">
        <v>567</v>
      </c>
      <c r="C18" s="396" t="s">
        <v>179</v>
      </c>
      <c r="D18" s="393" t="s">
        <v>557</v>
      </c>
      <c r="E18" s="357" t="s">
        <v>576</v>
      </c>
      <c r="F18" s="369">
        <v>950</v>
      </c>
      <c r="G18" s="407">
        <f>H18+I18+J18</f>
        <v>6.3040000000000305</v>
      </c>
      <c r="H18" s="369">
        <v>2.0000000000000284</v>
      </c>
      <c r="I18" s="369">
        <v>0</v>
      </c>
      <c r="J18" s="369">
        <v>4.304000000000002</v>
      </c>
      <c r="K18" s="369"/>
      <c r="L18" s="369"/>
      <c r="M18" s="369"/>
      <c r="N18" s="369"/>
      <c r="O18" s="390"/>
      <c r="P18" s="396" t="s">
        <v>585</v>
      </c>
      <c r="Q18" s="390"/>
    </row>
    <row r="19" spans="1:17" s="539" customFormat="1" ht="38.1" customHeight="1">
      <c r="A19" s="396">
        <v>2</v>
      </c>
      <c r="B19" s="497" t="s">
        <v>568</v>
      </c>
      <c r="C19" s="357" t="s">
        <v>547</v>
      </c>
      <c r="D19" s="393" t="s">
        <v>557</v>
      </c>
      <c r="E19" s="357" t="s">
        <v>577</v>
      </c>
      <c r="F19" s="369">
        <v>1800</v>
      </c>
      <c r="G19" s="407">
        <f t="shared" ref="G19:G29" si="9">H19+I19+J19</f>
        <v>30.530999999999999</v>
      </c>
      <c r="H19" s="369">
        <v>0</v>
      </c>
      <c r="I19" s="369">
        <v>0</v>
      </c>
      <c r="J19" s="369">
        <v>30.530999999999999</v>
      </c>
      <c r="K19" s="369"/>
      <c r="L19" s="369"/>
      <c r="M19" s="369"/>
      <c r="N19" s="369"/>
      <c r="O19" s="390"/>
      <c r="P19" s="396" t="s">
        <v>433</v>
      </c>
      <c r="Q19" s="390"/>
    </row>
    <row r="20" spans="1:17" s="539" customFormat="1" ht="38.1" customHeight="1">
      <c r="A20" s="396">
        <v>4</v>
      </c>
      <c r="B20" s="497" t="s">
        <v>569</v>
      </c>
      <c r="C20" s="396" t="s">
        <v>229</v>
      </c>
      <c r="D20" s="393" t="s">
        <v>557</v>
      </c>
      <c r="E20" s="357" t="s">
        <v>578</v>
      </c>
      <c r="F20" s="369">
        <v>636.36400000000003</v>
      </c>
      <c r="G20" s="407">
        <f t="shared" si="9"/>
        <v>18.478999999999999</v>
      </c>
      <c r="H20" s="369">
        <v>0</v>
      </c>
      <c r="I20" s="369">
        <v>0</v>
      </c>
      <c r="J20" s="369">
        <v>18.478999999999999</v>
      </c>
      <c r="K20" s="369"/>
      <c r="L20" s="369"/>
      <c r="M20" s="369"/>
      <c r="N20" s="369"/>
      <c r="O20" s="390"/>
      <c r="P20" s="396" t="s">
        <v>587</v>
      </c>
      <c r="Q20" s="390"/>
    </row>
    <row r="21" spans="1:17" s="539" customFormat="1" ht="54.95" customHeight="1">
      <c r="A21" s="396">
        <v>5</v>
      </c>
      <c r="B21" s="497" t="s">
        <v>556</v>
      </c>
      <c r="C21" s="357" t="s">
        <v>246</v>
      </c>
      <c r="D21" s="393" t="s">
        <v>557</v>
      </c>
      <c r="E21" s="357" t="s">
        <v>558</v>
      </c>
      <c r="F21" s="369">
        <v>1800</v>
      </c>
      <c r="G21" s="407">
        <f t="shared" si="9"/>
        <v>29.832999999999963</v>
      </c>
      <c r="H21" s="369">
        <v>1.9999999999999649</v>
      </c>
      <c r="I21" s="369">
        <v>0</v>
      </c>
      <c r="J21" s="369">
        <v>27.832999999999998</v>
      </c>
      <c r="K21" s="369"/>
      <c r="L21" s="369"/>
      <c r="M21" s="369"/>
      <c r="N21" s="369"/>
      <c r="O21" s="390"/>
      <c r="P21" s="396" t="s">
        <v>434</v>
      </c>
      <c r="Q21" s="390"/>
    </row>
    <row r="22" spans="1:17" s="539" customFormat="1" ht="38.1" customHeight="1">
      <c r="A22" s="396">
        <v>6</v>
      </c>
      <c r="B22" s="497" t="s">
        <v>570</v>
      </c>
      <c r="C22" s="396" t="s">
        <v>230</v>
      </c>
      <c r="D22" s="393" t="s">
        <v>557</v>
      </c>
      <c r="E22" s="357" t="s">
        <v>579</v>
      </c>
      <c r="F22" s="369">
        <v>934</v>
      </c>
      <c r="G22" s="407">
        <f t="shared" si="9"/>
        <v>9.304000000000002</v>
      </c>
      <c r="H22" s="369">
        <v>0</v>
      </c>
      <c r="I22" s="369">
        <v>0</v>
      </c>
      <c r="J22" s="369">
        <v>9.304000000000002</v>
      </c>
      <c r="K22" s="369"/>
      <c r="L22" s="369"/>
      <c r="M22" s="369"/>
      <c r="N22" s="369"/>
      <c r="O22" s="390"/>
      <c r="P22" s="396" t="s">
        <v>437</v>
      </c>
      <c r="Q22" s="390"/>
    </row>
    <row r="23" spans="1:17" s="539" customFormat="1" ht="50.1" customHeight="1">
      <c r="A23" s="396">
        <v>9</v>
      </c>
      <c r="B23" s="497" t="s">
        <v>571</v>
      </c>
      <c r="C23" s="392" t="s">
        <v>181</v>
      </c>
      <c r="D23" s="393" t="s">
        <v>557</v>
      </c>
      <c r="E23" s="357" t="s">
        <v>580</v>
      </c>
      <c r="F23" s="369">
        <v>2800</v>
      </c>
      <c r="G23" s="407">
        <f t="shared" si="9"/>
        <v>60.697000000000003</v>
      </c>
      <c r="H23" s="369">
        <v>0</v>
      </c>
      <c r="I23" s="369">
        <v>0</v>
      </c>
      <c r="J23" s="369">
        <v>60.697000000000003</v>
      </c>
      <c r="K23" s="369"/>
      <c r="L23" s="369"/>
      <c r="M23" s="369"/>
      <c r="N23" s="369"/>
      <c r="O23" s="390"/>
      <c r="P23" s="396" t="s">
        <v>429</v>
      </c>
      <c r="Q23" s="390"/>
    </row>
    <row r="24" spans="1:17" s="539" customFormat="1" ht="50.1" customHeight="1">
      <c r="A24" s="396">
        <v>10</v>
      </c>
      <c r="B24" s="497" t="s">
        <v>572</v>
      </c>
      <c r="C24" s="357" t="s">
        <v>205</v>
      </c>
      <c r="D24" s="393" t="s">
        <v>557</v>
      </c>
      <c r="E24" s="357" t="s">
        <v>581</v>
      </c>
      <c r="F24" s="369">
        <v>765</v>
      </c>
      <c r="G24" s="407">
        <f t="shared" si="9"/>
        <v>59.522999999999996</v>
      </c>
      <c r="H24" s="369">
        <v>0</v>
      </c>
      <c r="I24" s="369">
        <v>0</v>
      </c>
      <c r="J24" s="369">
        <v>59.522999999999996</v>
      </c>
      <c r="K24" s="369"/>
      <c r="L24" s="369"/>
      <c r="M24" s="369"/>
      <c r="N24" s="369"/>
      <c r="O24" s="390"/>
      <c r="P24" s="396" t="s">
        <v>432</v>
      </c>
      <c r="Q24" s="390"/>
    </row>
    <row r="25" spans="1:17" s="539" customFormat="1" ht="50.1" customHeight="1">
      <c r="A25" s="396">
        <v>11</v>
      </c>
      <c r="B25" s="497" t="s">
        <v>573</v>
      </c>
      <c r="C25" s="396" t="s">
        <v>229</v>
      </c>
      <c r="D25" s="393" t="s">
        <v>557</v>
      </c>
      <c r="E25" s="357" t="s">
        <v>582</v>
      </c>
      <c r="F25" s="369">
        <v>1300</v>
      </c>
      <c r="G25" s="407">
        <f t="shared" si="9"/>
        <v>42.664999999999999</v>
      </c>
      <c r="H25" s="369">
        <v>0</v>
      </c>
      <c r="I25" s="369">
        <v>0</v>
      </c>
      <c r="J25" s="369">
        <v>42.664999999999999</v>
      </c>
      <c r="K25" s="369"/>
      <c r="L25" s="369"/>
      <c r="M25" s="369"/>
      <c r="N25" s="369"/>
      <c r="O25" s="390"/>
      <c r="P25" s="396" t="s">
        <v>587</v>
      </c>
      <c r="Q25" s="390"/>
    </row>
    <row r="26" spans="1:17" s="539" customFormat="1" ht="38.1" customHeight="1">
      <c r="A26" s="396">
        <v>12</v>
      </c>
      <c r="B26" s="497" t="s">
        <v>574</v>
      </c>
      <c r="C26" s="396" t="s">
        <v>230</v>
      </c>
      <c r="D26" s="393" t="s">
        <v>557</v>
      </c>
      <c r="E26" s="357" t="s">
        <v>583</v>
      </c>
      <c r="F26" s="369">
        <v>982</v>
      </c>
      <c r="G26" s="407">
        <f t="shared" si="9"/>
        <v>118.00900000000003</v>
      </c>
      <c r="H26" s="369">
        <v>78.009000000000029</v>
      </c>
      <c r="I26" s="369">
        <v>0</v>
      </c>
      <c r="J26" s="369">
        <v>40</v>
      </c>
      <c r="K26" s="369"/>
      <c r="L26" s="369"/>
      <c r="M26" s="369"/>
      <c r="N26" s="369"/>
      <c r="O26" s="390"/>
      <c r="P26" s="396" t="s">
        <v>437</v>
      </c>
      <c r="Q26" s="390"/>
    </row>
    <row r="27" spans="1:17" s="539" customFormat="1" ht="50.1" customHeight="1">
      <c r="A27" s="396">
        <v>13</v>
      </c>
      <c r="B27" s="497" t="s">
        <v>575</v>
      </c>
      <c r="C27" s="396" t="s">
        <v>182</v>
      </c>
      <c r="D27" s="393" t="s">
        <v>557</v>
      </c>
      <c r="E27" s="357" t="s">
        <v>584</v>
      </c>
      <c r="F27" s="369">
        <v>1650</v>
      </c>
      <c r="G27" s="407">
        <f t="shared" si="9"/>
        <v>62.519000000000005</v>
      </c>
      <c r="H27" s="369">
        <v>0</v>
      </c>
      <c r="I27" s="369">
        <v>0</v>
      </c>
      <c r="J27" s="369">
        <v>62.519000000000005</v>
      </c>
      <c r="K27" s="369"/>
      <c r="L27" s="369"/>
      <c r="M27" s="369"/>
      <c r="N27" s="369"/>
      <c r="O27" s="390"/>
      <c r="P27" s="396" t="s">
        <v>427</v>
      </c>
      <c r="Q27" s="390"/>
    </row>
    <row r="28" spans="1:17" s="539" customFormat="1" ht="38.1" customHeight="1">
      <c r="A28" s="396">
        <v>15</v>
      </c>
      <c r="B28" s="497" t="s">
        <v>184</v>
      </c>
      <c r="C28" s="396" t="s">
        <v>182</v>
      </c>
      <c r="D28" s="396" t="s">
        <v>525</v>
      </c>
      <c r="E28" s="396" t="s">
        <v>188</v>
      </c>
      <c r="F28" s="369">
        <v>1620</v>
      </c>
      <c r="G28" s="407">
        <f t="shared" si="9"/>
        <v>199.55399999999997</v>
      </c>
      <c r="H28" s="369"/>
      <c r="I28" s="369">
        <v>11.553999999999974</v>
      </c>
      <c r="J28" s="369">
        <v>188</v>
      </c>
      <c r="K28" s="369"/>
      <c r="L28" s="369"/>
      <c r="M28" s="369"/>
      <c r="N28" s="369"/>
      <c r="O28" s="390"/>
      <c r="P28" s="396" t="s">
        <v>427</v>
      </c>
      <c r="Q28" s="390"/>
    </row>
    <row r="29" spans="1:17" s="539" customFormat="1" ht="38.1" customHeight="1">
      <c r="A29" s="396">
        <v>16</v>
      </c>
      <c r="B29" s="497" t="s">
        <v>185</v>
      </c>
      <c r="C29" s="392" t="s">
        <v>181</v>
      </c>
      <c r="D29" s="396" t="s">
        <v>525</v>
      </c>
      <c r="E29" s="396" t="s">
        <v>189</v>
      </c>
      <c r="F29" s="369">
        <v>670</v>
      </c>
      <c r="G29" s="407">
        <f t="shared" si="9"/>
        <v>72.068000000000026</v>
      </c>
      <c r="H29" s="369"/>
      <c r="I29" s="369">
        <v>0.66000000000002501</v>
      </c>
      <c r="J29" s="369">
        <v>71.408000000000001</v>
      </c>
      <c r="K29" s="369"/>
      <c r="L29" s="369"/>
      <c r="M29" s="369"/>
      <c r="N29" s="369"/>
      <c r="O29" s="390"/>
      <c r="P29" s="396" t="s">
        <v>429</v>
      </c>
      <c r="Q29" s="390"/>
    </row>
    <row r="30" spans="1:17" s="538" customFormat="1" ht="38.1" customHeight="1">
      <c r="A30" s="367" t="s">
        <v>20</v>
      </c>
      <c r="B30" s="489" t="s">
        <v>444</v>
      </c>
      <c r="C30" s="289"/>
      <c r="D30" s="289"/>
      <c r="E30" s="289"/>
      <c r="F30" s="371">
        <f>SUM(F31:F38)</f>
        <v>113491</v>
      </c>
      <c r="G30" s="371">
        <f t="shared" ref="G30:N30" si="10">SUM(G31:G38)</f>
        <v>12533.635999999999</v>
      </c>
      <c r="H30" s="371">
        <f t="shared" si="10"/>
        <v>267.48599999999988</v>
      </c>
      <c r="I30" s="371">
        <f t="shared" si="10"/>
        <v>429.096</v>
      </c>
      <c r="J30" s="371">
        <f t="shared" si="10"/>
        <v>11837.053999999998</v>
      </c>
      <c r="K30" s="371">
        <f t="shared" si="10"/>
        <v>0</v>
      </c>
      <c r="L30" s="371">
        <f t="shared" si="10"/>
        <v>0</v>
      </c>
      <c r="M30" s="371">
        <f t="shared" si="10"/>
        <v>0</v>
      </c>
      <c r="N30" s="371">
        <f t="shared" si="10"/>
        <v>0</v>
      </c>
      <c r="O30" s="537"/>
      <c r="P30" s="543"/>
      <c r="Q30" s="537"/>
    </row>
    <row r="31" spans="1:17" ht="65.099999999999994" customHeight="1">
      <c r="A31" s="396">
        <v>1</v>
      </c>
      <c r="B31" s="528" t="s">
        <v>366</v>
      </c>
      <c r="C31" s="357" t="s">
        <v>216</v>
      </c>
      <c r="D31" s="434" t="s">
        <v>530</v>
      </c>
      <c r="E31" s="434" t="s">
        <v>531</v>
      </c>
      <c r="F31" s="369">
        <v>35000</v>
      </c>
      <c r="G31" s="407">
        <f t="shared" ref="G31:G38" si="11">H31+I31+J31</f>
        <v>348.16600000000108</v>
      </c>
      <c r="H31" s="369"/>
      <c r="I31" s="369"/>
      <c r="J31" s="369">
        <v>348.16600000000108</v>
      </c>
      <c r="K31" s="407">
        <f t="shared" ref="K31:K33" si="12">L31+M31+N31</f>
        <v>0</v>
      </c>
      <c r="L31" s="407"/>
      <c r="M31" s="407"/>
      <c r="N31" s="407"/>
      <c r="O31" s="390"/>
      <c r="P31" s="546" t="s">
        <v>684</v>
      </c>
      <c r="Q31" s="390"/>
    </row>
    <row r="32" spans="1:17" ht="50.1" customHeight="1">
      <c r="A32" s="396">
        <v>2</v>
      </c>
      <c r="B32" s="529" t="s">
        <v>195</v>
      </c>
      <c r="C32" s="357" t="s">
        <v>216</v>
      </c>
      <c r="D32" s="434" t="s">
        <v>530</v>
      </c>
      <c r="E32" s="434" t="s">
        <v>532</v>
      </c>
      <c r="F32" s="369">
        <v>35000</v>
      </c>
      <c r="G32" s="407">
        <f t="shared" si="11"/>
        <v>8370.5679999999993</v>
      </c>
      <c r="H32" s="369"/>
      <c r="I32" s="369"/>
      <c r="J32" s="369">
        <v>8370.5679999999993</v>
      </c>
      <c r="K32" s="407">
        <f t="shared" si="12"/>
        <v>0</v>
      </c>
      <c r="L32" s="407"/>
      <c r="M32" s="407"/>
      <c r="N32" s="407"/>
      <c r="O32" s="390"/>
      <c r="P32" s="548"/>
      <c r="Q32" s="390"/>
    </row>
    <row r="33" spans="1:17" ht="50.1" customHeight="1">
      <c r="A33" s="396">
        <v>3</v>
      </c>
      <c r="B33" s="529" t="s">
        <v>196</v>
      </c>
      <c r="C33" s="357" t="s">
        <v>216</v>
      </c>
      <c r="D33" s="434" t="s">
        <v>530</v>
      </c>
      <c r="E33" s="434" t="s">
        <v>529</v>
      </c>
      <c r="F33" s="369">
        <v>24841</v>
      </c>
      <c r="G33" s="407">
        <f t="shared" si="11"/>
        <v>2721.8159999999998</v>
      </c>
      <c r="H33" s="369"/>
      <c r="I33" s="369"/>
      <c r="J33" s="369">
        <v>2721.8159999999998</v>
      </c>
      <c r="K33" s="407">
        <f t="shared" si="12"/>
        <v>0</v>
      </c>
      <c r="L33" s="407"/>
      <c r="M33" s="407"/>
      <c r="N33" s="407"/>
      <c r="O33" s="390"/>
      <c r="P33" s="547"/>
      <c r="Q33" s="390"/>
    </row>
    <row r="34" spans="1:17" ht="38.1" customHeight="1">
      <c r="A34" s="396">
        <v>4</v>
      </c>
      <c r="B34" s="497" t="s">
        <v>198</v>
      </c>
      <c r="C34" s="396" t="s">
        <v>182</v>
      </c>
      <c r="D34" s="434" t="s">
        <v>530</v>
      </c>
      <c r="E34" s="434" t="s">
        <v>588</v>
      </c>
      <c r="F34" s="369">
        <v>4000</v>
      </c>
      <c r="G34" s="407">
        <f t="shared" si="11"/>
        <v>281.76</v>
      </c>
      <c r="H34" s="369">
        <v>5.5109999999999673</v>
      </c>
      <c r="I34" s="369">
        <v>0</v>
      </c>
      <c r="J34" s="369">
        <v>276.24900000000002</v>
      </c>
      <c r="K34" s="407"/>
      <c r="L34" s="407"/>
      <c r="M34" s="407"/>
      <c r="N34" s="407"/>
      <c r="O34" s="390"/>
      <c r="P34" s="357" t="s">
        <v>427</v>
      </c>
      <c r="Q34" s="390"/>
    </row>
    <row r="35" spans="1:17" ht="38.1" customHeight="1">
      <c r="A35" s="396">
        <v>5</v>
      </c>
      <c r="B35" s="497" t="s">
        <v>199</v>
      </c>
      <c r="C35" s="357" t="s">
        <v>181</v>
      </c>
      <c r="D35" s="434" t="s">
        <v>530</v>
      </c>
      <c r="E35" s="434" t="s">
        <v>589</v>
      </c>
      <c r="F35" s="369">
        <v>2000</v>
      </c>
      <c r="G35" s="407">
        <f t="shared" si="11"/>
        <v>2.0270000000000437</v>
      </c>
      <c r="H35" s="369">
        <v>2.0270000000000437</v>
      </c>
      <c r="I35" s="369">
        <v>0</v>
      </c>
      <c r="J35" s="369">
        <v>0</v>
      </c>
      <c r="K35" s="407"/>
      <c r="L35" s="407"/>
      <c r="M35" s="407"/>
      <c r="N35" s="407"/>
      <c r="O35" s="390"/>
      <c r="P35" s="357" t="s">
        <v>429</v>
      </c>
      <c r="Q35" s="390"/>
    </row>
    <row r="36" spans="1:17" ht="38.1" customHeight="1">
      <c r="A36" s="396">
        <v>6</v>
      </c>
      <c r="B36" s="497" t="s">
        <v>200</v>
      </c>
      <c r="C36" s="357" t="s">
        <v>205</v>
      </c>
      <c r="D36" s="434" t="s">
        <v>530</v>
      </c>
      <c r="E36" s="434" t="s">
        <v>590</v>
      </c>
      <c r="F36" s="369">
        <v>3150</v>
      </c>
      <c r="G36" s="407">
        <f t="shared" si="11"/>
        <v>3.2549999999999955</v>
      </c>
      <c r="H36" s="390">
        <v>0</v>
      </c>
      <c r="I36" s="390">
        <v>0</v>
      </c>
      <c r="J36" s="390">
        <v>3.2549999999999955</v>
      </c>
      <c r="K36" s="390"/>
      <c r="L36" s="390"/>
      <c r="M36" s="390"/>
      <c r="N36" s="390"/>
      <c r="O36" s="390"/>
      <c r="P36" s="357" t="s">
        <v>432</v>
      </c>
      <c r="Q36" s="390"/>
    </row>
    <row r="37" spans="1:17" ht="50.1" customHeight="1">
      <c r="A37" s="396">
        <v>7</v>
      </c>
      <c r="B37" s="497" t="s">
        <v>201</v>
      </c>
      <c r="C37" s="396" t="s">
        <v>182</v>
      </c>
      <c r="D37" s="434" t="s">
        <v>530</v>
      </c>
      <c r="E37" s="434" t="s">
        <v>591</v>
      </c>
      <c r="F37" s="369">
        <v>5000</v>
      </c>
      <c r="G37" s="407">
        <f t="shared" si="11"/>
        <v>689.04399999999987</v>
      </c>
      <c r="H37" s="369">
        <v>259.94799999999987</v>
      </c>
      <c r="I37" s="369">
        <v>429.096</v>
      </c>
      <c r="J37" s="369">
        <v>0</v>
      </c>
      <c r="K37" s="407"/>
      <c r="L37" s="407"/>
      <c r="M37" s="407"/>
      <c r="N37" s="407"/>
      <c r="O37" s="390"/>
      <c r="P37" s="357" t="s">
        <v>427</v>
      </c>
      <c r="Q37" s="390"/>
    </row>
    <row r="38" spans="1:17" ht="38.1" customHeight="1">
      <c r="A38" s="396">
        <v>8</v>
      </c>
      <c r="B38" s="497" t="s">
        <v>202</v>
      </c>
      <c r="C38" s="357" t="s">
        <v>181</v>
      </c>
      <c r="D38" s="434" t="s">
        <v>530</v>
      </c>
      <c r="E38" s="434" t="s">
        <v>592</v>
      </c>
      <c r="F38" s="369">
        <v>4500</v>
      </c>
      <c r="G38" s="407">
        <f t="shared" si="11"/>
        <v>117</v>
      </c>
      <c r="H38" s="369">
        <v>0</v>
      </c>
      <c r="I38" s="369">
        <v>0</v>
      </c>
      <c r="J38" s="369">
        <v>117</v>
      </c>
      <c r="K38" s="407"/>
      <c r="L38" s="407"/>
      <c r="M38" s="407"/>
      <c r="N38" s="407"/>
      <c r="O38" s="390"/>
      <c r="P38" s="357" t="s">
        <v>429</v>
      </c>
      <c r="Q38" s="390"/>
    </row>
    <row r="39" spans="1:17" s="264" customFormat="1" ht="38.1" customHeight="1">
      <c r="A39" s="367" t="s">
        <v>20</v>
      </c>
      <c r="B39" s="489" t="s">
        <v>533</v>
      </c>
      <c r="C39" s="367"/>
      <c r="D39" s="367"/>
      <c r="E39" s="367"/>
      <c r="F39" s="371">
        <f t="shared" ref="F39:N39" si="13">F40+F49+F65+F88</f>
        <v>159767.08299999998</v>
      </c>
      <c r="G39" s="371">
        <f t="shared" si="13"/>
        <v>19556.900217000002</v>
      </c>
      <c r="H39" s="371">
        <f t="shared" si="13"/>
        <v>29.042999999999981</v>
      </c>
      <c r="I39" s="371">
        <f t="shared" si="13"/>
        <v>2336.518</v>
      </c>
      <c r="J39" s="371">
        <f t="shared" si="13"/>
        <v>17191.339217000001</v>
      </c>
      <c r="K39" s="371">
        <f t="shared" si="13"/>
        <v>0</v>
      </c>
      <c r="L39" s="371">
        <f t="shared" si="13"/>
        <v>0</v>
      </c>
      <c r="M39" s="371">
        <f t="shared" si="13"/>
        <v>0</v>
      </c>
      <c r="N39" s="371">
        <f t="shared" si="13"/>
        <v>0</v>
      </c>
      <c r="O39" s="476"/>
      <c r="P39" s="465"/>
      <c r="Q39" s="476"/>
    </row>
    <row r="40" spans="1:17" ht="21.95" customHeight="1">
      <c r="A40" s="396" t="s">
        <v>258</v>
      </c>
      <c r="B40" s="540" t="s">
        <v>211</v>
      </c>
      <c r="C40" s="396"/>
      <c r="D40" s="396"/>
      <c r="E40" s="396"/>
      <c r="F40" s="517">
        <f>SUM(F41:F48)</f>
        <v>4973</v>
      </c>
      <c r="G40" s="517">
        <f t="shared" ref="G40:N40" si="14">SUM(G41:G48)</f>
        <v>1240.32</v>
      </c>
      <c r="H40" s="517">
        <f t="shared" si="14"/>
        <v>0</v>
      </c>
      <c r="I40" s="517">
        <f t="shared" si="14"/>
        <v>90.975999999999999</v>
      </c>
      <c r="J40" s="517">
        <f t="shared" si="14"/>
        <v>1149.3440000000001</v>
      </c>
      <c r="K40" s="517">
        <f t="shared" si="14"/>
        <v>0</v>
      </c>
      <c r="L40" s="517">
        <f t="shared" si="14"/>
        <v>0</v>
      </c>
      <c r="M40" s="517">
        <f t="shared" si="14"/>
        <v>0</v>
      </c>
      <c r="N40" s="517">
        <f t="shared" si="14"/>
        <v>0</v>
      </c>
      <c r="O40" s="390"/>
      <c r="P40" s="544"/>
      <c r="Q40" s="390"/>
    </row>
    <row r="41" spans="1:17" ht="36" customHeight="1">
      <c r="A41" s="396">
        <v>1</v>
      </c>
      <c r="B41" s="530" t="s">
        <v>534</v>
      </c>
      <c r="C41" s="357" t="s">
        <v>181</v>
      </c>
      <c r="D41" s="505" t="s">
        <v>536</v>
      </c>
      <c r="E41" s="505" t="s">
        <v>537</v>
      </c>
      <c r="F41" s="408">
        <v>2000</v>
      </c>
      <c r="G41" s="407">
        <f t="shared" ref="G41:G48" si="15">H41+I41+J41</f>
        <v>90.975999999999999</v>
      </c>
      <c r="H41" s="407"/>
      <c r="I41" s="408">
        <v>90.975999999999999</v>
      </c>
      <c r="J41" s="408"/>
      <c r="K41" s="407">
        <f t="shared" ref="K41:K42" si="16">L41+M41+N41</f>
        <v>0</v>
      </c>
      <c r="L41" s="407"/>
      <c r="M41" s="407"/>
      <c r="N41" s="407"/>
      <c r="O41" s="390"/>
      <c r="P41" s="546" t="s">
        <v>684</v>
      </c>
      <c r="Q41" s="390"/>
    </row>
    <row r="42" spans="1:17" ht="36" customHeight="1">
      <c r="A42" s="396">
        <v>2</v>
      </c>
      <c r="B42" s="530" t="s">
        <v>535</v>
      </c>
      <c r="C42" s="357" t="s">
        <v>183</v>
      </c>
      <c r="D42" s="505" t="s">
        <v>525</v>
      </c>
      <c r="E42" s="505" t="s">
        <v>538</v>
      </c>
      <c r="F42" s="408">
        <v>2973</v>
      </c>
      <c r="G42" s="407">
        <f t="shared" si="15"/>
        <v>87.343999999999937</v>
      </c>
      <c r="H42" s="407"/>
      <c r="I42" s="408"/>
      <c r="J42" s="408">
        <v>87.343999999999937</v>
      </c>
      <c r="K42" s="407">
        <f t="shared" si="16"/>
        <v>0</v>
      </c>
      <c r="L42" s="407"/>
      <c r="M42" s="407"/>
      <c r="N42" s="407"/>
      <c r="O42" s="390"/>
      <c r="P42" s="547"/>
      <c r="Q42" s="390"/>
    </row>
    <row r="43" spans="1:17" s="538" customFormat="1" ht="38.1" customHeight="1">
      <c r="A43" s="289" t="s">
        <v>258</v>
      </c>
      <c r="B43" s="531" t="s">
        <v>598</v>
      </c>
      <c r="C43" s="352"/>
      <c r="D43" s="518"/>
      <c r="E43" s="518"/>
      <c r="F43" s="404"/>
      <c r="G43" s="519"/>
      <c r="H43" s="519"/>
      <c r="I43" s="404"/>
      <c r="J43" s="404"/>
      <c r="K43" s="519"/>
      <c r="L43" s="519"/>
      <c r="M43" s="519"/>
      <c r="N43" s="519"/>
      <c r="O43" s="537"/>
      <c r="P43" s="289"/>
      <c r="Q43" s="537"/>
    </row>
    <row r="44" spans="1:17" ht="38.1" customHeight="1">
      <c r="A44" s="396">
        <v>3</v>
      </c>
      <c r="B44" s="497" t="s">
        <v>593</v>
      </c>
      <c r="C44" s="357" t="s">
        <v>181</v>
      </c>
      <c r="D44" s="505" t="s">
        <v>467</v>
      </c>
      <c r="E44" s="505"/>
      <c r="F44" s="408"/>
      <c r="G44" s="407">
        <f t="shared" si="15"/>
        <v>200</v>
      </c>
      <c r="H44" s="407"/>
      <c r="I44" s="408"/>
      <c r="J44" s="408">
        <v>200</v>
      </c>
      <c r="K44" s="407"/>
      <c r="L44" s="407"/>
      <c r="M44" s="407"/>
      <c r="N44" s="407"/>
      <c r="O44" s="390"/>
      <c r="P44" s="357" t="s">
        <v>429</v>
      </c>
      <c r="Q44" s="390"/>
    </row>
    <row r="45" spans="1:17" ht="38.1" customHeight="1">
      <c r="A45" s="396">
        <v>4</v>
      </c>
      <c r="B45" s="497" t="s">
        <v>594</v>
      </c>
      <c r="C45" s="357" t="s">
        <v>181</v>
      </c>
      <c r="D45" s="505" t="s">
        <v>467</v>
      </c>
      <c r="E45" s="505"/>
      <c r="F45" s="408"/>
      <c r="G45" s="407">
        <f t="shared" si="15"/>
        <v>200</v>
      </c>
      <c r="H45" s="407"/>
      <c r="I45" s="408"/>
      <c r="J45" s="408">
        <v>200</v>
      </c>
      <c r="K45" s="407"/>
      <c r="L45" s="407"/>
      <c r="M45" s="407"/>
      <c r="N45" s="407"/>
      <c r="O45" s="390"/>
      <c r="P45" s="357" t="s">
        <v>429</v>
      </c>
      <c r="Q45" s="390"/>
    </row>
    <row r="46" spans="1:17" ht="38.1" customHeight="1">
      <c r="A46" s="396">
        <v>5</v>
      </c>
      <c r="B46" s="497" t="s">
        <v>595</v>
      </c>
      <c r="C46" s="357" t="s">
        <v>600</v>
      </c>
      <c r="D46" s="505" t="s">
        <v>467</v>
      </c>
      <c r="E46" s="505"/>
      <c r="F46" s="408"/>
      <c r="G46" s="407">
        <f t="shared" si="15"/>
        <v>240</v>
      </c>
      <c r="H46" s="407"/>
      <c r="I46" s="408"/>
      <c r="J46" s="408">
        <v>240</v>
      </c>
      <c r="K46" s="407"/>
      <c r="L46" s="407"/>
      <c r="M46" s="407"/>
      <c r="N46" s="407"/>
      <c r="O46" s="390"/>
      <c r="P46" s="357" t="s">
        <v>599</v>
      </c>
      <c r="Q46" s="390"/>
    </row>
    <row r="47" spans="1:17" ht="38.1" customHeight="1">
      <c r="A47" s="396">
        <v>6</v>
      </c>
      <c r="B47" s="497" t="s">
        <v>596</v>
      </c>
      <c r="C47" s="357" t="s">
        <v>214</v>
      </c>
      <c r="D47" s="505" t="s">
        <v>467</v>
      </c>
      <c r="E47" s="505"/>
      <c r="F47" s="408"/>
      <c r="G47" s="407">
        <f t="shared" si="15"/>
        <v>280</v>
      </c>
      <c r="H47" s="407"/>
      <c r="I47" s="408"/>
      <c r="J47" s="408">
        <v>280</v>
      </c>
      <c r="K47" s="407"/>
      <c r="L47" s="407"/>
      <c r="M47" s="407"/>
      <c r="N47" s="407"/>
      <c r="O47" s="390"/>
      <c r="P47" s="357" t="s">
        <v>430</v>
      </c>
      <c r="Q47" s="390"/>
    </row>
    <row r="48" spans="1:17" ht="38.1" customHeight="1">
      <c r="A48" s="396">
        <v>7</v>
      </c>
      <c r="B48" s="497" t="s">
        <v>597</v>
      </c>
      <c r="C48" s="357" t="s">
        <v>181</v>
      </c>
      <c r="D48" s="505" t="s">
        <v>467</v>
      </c>
      <c r="E48" s="505"/>
      <c r="F48" s="408"/>
      <c r="G48" s="407">
        <f t="shared" si="15"/>
        <v>142</v>
      </c>
      <c r="H48" s="407"/>
      <c r="I48" s="408"/>
      <c r="J48" s="408">
        <v>142</v>
      </c>
      <c r="K48" s="407"/>
      <c r="L48" s="407"/>
      <c r="M48" s="407"/>
      <c r="N48" s="407"/>
      <c r="O48" s="390"/>
      <c r="P48" s="357" t="s">
        <v>429</v>
      </c>
      <c r="Q48" s="390"/>
    </row>
    <row r="49" spans="1:20" ht="21.95" customHeight="1">
      <c r="A49" s="396" t="s">
        <v>258</v>
      </c>
      <c r="B49" s="540" t="s">
        <v>542</v>
      </c>
      <c r="C49" s="396"/>
      <c r="D49" s="396"/>
      <c r="E49" s="396"/>
      <c r="F49" s="517">
        <f>SUM(F50:F64)</f>
        <v>84210</v>
      </c>
      <c r="G49" s="517">
        <f t="shared" ref="G49:N49" si="17">SUM(G50:G64)</f>
        <v>9055.7490000000016</v>
      </c>
      <c r="H49" s="517">
        <f t="shared" si="17"/>
        <v>0</v>
      </c>
      <c r="I49" s="517">
        <f t="shared" si="17"/>
        <v>569.51899999999989</v>
      </c>
      <c r="J49" s="517">
        <f t="shared" si="17"/>
        <v>8486.2300000000014</v>
      </c>
      <c r="K49" s="517">
        <f t="shared" si="17"/>
        <v>0</v>
      </c>
      <c r="L49" s="517">
        <f t="shared" si="17"/>
        <v>0</v>
      </c>
      <c r="M49" s="517">
        <f t="shared" si="17"/>
        <v>0</v>
      </c>
      <c r="N49" s="517">
        <f t="shared" si="17"/>
        <v>0</v>
      </c>
      <c r="O49" s="390"/>
      <c r="P49" s="544"/>
      <c r="Q49" s="390"/>
      <c r="S49" s="534">
        <v>9027.9220000000023</v>
      </c>
      <c r="T49" s="541">
        <f>G49-S49</f>
        <v>27.826999999999316</v>
      </c>
    </row>
    <row r="50" spans="1:20" ht="38.1" customHeight="1">
      <c r="A50" s="396">
        <v>1</v>
      </c>
      <c r="B50" s="528" t="s">
        <v>543</v>
      </c>
      <c r="C50" s="357" t="s">
        <v>547</v>
      </c>
      <c r="D50" s="505" t="s">
        <v>530</v>
      </c>
      <c r="E50" s="505" t="s">
        <v>546</v>
      </c>
      <c r="F50" s="408">
        <v>5800</v>
      </c>
      <c r="G50" s="520">
        <f t="shared" ref="G50:G86" si="18">H50+I50+J50</f>
        <v>13.437999999999988</v>
      </c>
      <c r="H50" s="520"/>
      <c r="I50" s="520"/>
      <c r="J50" s="389">
        <v>13.437999999999988</v>
      </c>
      <c r="K50" s="407">
        <f t="shared" ref="K50:K53" si="19">L50+M50+N50</f>
        <v>0</v>
      </c>
      <c r="L50" s="407"/>
      <c r="M50" s="407"/>
      <c r="N50" s="407"/>
      <c r="O50" s="390"/>
      <c r="P50" s="546" t="s">
        <v>684</v>
      </c>
      <c r="Q50" s="390"/>
    </row>
    <row r="51" spans="1:20" ht="38.1" customHeight="1">
      <c r="A51" s="396">
        <v>2</v>
      </c>
      <c r="B51" s="530" t="s">
        <v>544</v>
      </c>
      <c r="C51" s="357" t="s">
        <v>246</v>
      </c>
      <c r="D51" s="505" t="s">
        <v>530</v>
      </c>
      <c r="E51" s="505" t="s">
        <v>548</v>
      </c>
      <c r="F51" s="408">
        <v>5200</v>
      </c>
      <c r="G51" s="520">
        <f t="shared" si="18"/>
        <v>14.38900000000001</v>
      </c>
      <c r="H51" s="520"/>
      <c r="I51" s="520"/>
      <c r="J51" s="389">
        <v>14.38900000000001</v>
      </c>
      <c r="K51" s="407">
        <f t="shared" si="19"/>
        <v>0</v>
      </c>
      <c r="L51" s="407"/>
      <c r="M51" s="407"/>
      <c r="N51" s="407"/>
      <c r="O51" s="390"/>
      <c r="P51" s="548"/>
      <c r="Q51" s="390"/>
    </row>
    <row r="52" spans="1:20" ht="38.1" customHeight="1">
      <c r="A52" s="396">
        <v>3</v>
      </c>
      <c r="B52" s="530" t="s">
        <v>545</v>
      </c>
      <c r="C52" s="357" t="s">
        <v>181</v>
      </c>
      <c r="D52" s="505" t="s">
        <v>525</v>
      </c>
      <c r="E52" s="505" t="s">
        <v>234</v>
      </c>
      <c r="F52" s="408">
        <v>28310</v>
      </c>
      <c r="G52" s="520">
        <f t="shared" si="18"/>
        <v>4654.9330000000009</v>
      </c>
      <c r="H52" s="520"/>
      <c r="I52" s="520"/>
      <c r="J52" s="389">
        <v>4654.9330000000009</v>
      </c>
      <c r="K52" s="407">
        <f t="shared" si="19"/>
        <v>0</v>
      </c>
      <c r="L52" s="407"/>
      <c r="M52" s="407"/>
      <c r="N52" s="407"/>
      <c r="O52" s="390"/>
      <c r="P52" s="548"/>
      <c r="Q52" s="390"/>
    </row>
    <row r="53" spans="1:20" ht="38.1" customHeight="1">
      <c r="A53" s="396">
        <v>4</v>
      </c>
      <c r="B53" s="528" t="s">
        <v>123</v>
      </c>
      <c r="C53" s="357" t="s">
        <v>181</v>
      </c>
      <c r="D53" s="434" t="s">
        <v>525</v>
      </c>
      <c r="E53" s="402" t="s">
        <v>135</v>
      </c>
      <c r="F53" s="408">
        <v>20500</v>
      </c>
      <c r="G53" s="520">
        <f t="shared" si="18"/>
        <v>2434</v>
      </c>
      <c r="H53" s="520"/>
      <c r="I53" s="520"/>
      <c r="J53" s="389">
        <v>2434</v>
      </c>
      <c r="K53" s="407">
        <f t="shared" si="19"/>
        <v>0</v>
      </c>
      <c r="L53" s="407"/>
      <c r="M53" s="407"/>
      <c r="N53" s="407"/>
      <c r="O53" s="390"/>
      <c r="P53" s="547"/>
      <c r="Q53" s="390"/>
    </row>
    <row r="54" spans="1:20" s="539" customFormat="1" ht="54.95" customHeight="1">
      <c r="A54" s="396">
        <v>5</v>
      </c>
      <c r="B54" s="497" t="s">
        <v>227</v>
      </c>
      <c r="C54" s="357" t="s">
        <v>246</v>
      </c>
      <c r="D54" s="505" t="s">
        <v>536</v>
      </c>
      <c r="E54" s="505" t="s">
        <v>236</v>
      </c>
      <c r="F54" s="380">
        <v>2000</v>
      </c>
      <c r="G54" s="407">
        <f t="shared" si="18"/>
        <v>12.70900000000006</v>
      </c>
      <c r="H54" s="407"/>
      <c r="I54" s="407"/>
      <c r="J54" s="408">
        <v>12.70900000000006</v>
      </c>
      <c r="K54" s="407"/>
      <c r="L54" s="407"/>
      <c r="M54" s="407"/>
      <c r="N54" s="407"/>
      <c r="O54" s="390"/>
      <c r="P54" s="357" t="s">
        <v>434</v>
      </c>
      <c r="Q54" s="390"/>
    </row>
    <row r="55" spans="1:20" s="539" customFormat="1" ht="53.1" customHeight="1">
      <c r="A55" s="396">
        <v>6</v>
      </c>
      <c r="B55" s="497" t="s">
        <v>565</v>
      </c>
      <c r="C55" s="357" t="s">
        <v>180</v>
      </c>
      <c r="D55" s="505" t="s">
        <v>530</v>
      </c>
      <c r="E55" s="505" t="s">
        <v>566</v>
      </c>
      <c r="F55" s="380">
        <v>1000</v>
      </c>
      <c r="G55" s="520">
        <f t="shared" si="18"/>
        <v>72.442999999999998</v>
      </c>
      <c r="H55" s="407"/>
      <c r="I55" s="407">
        <v>22.442999999999994</v>
      </c>
      <c r="J55" s="408">
        <v>50</v>
      </c>
      <c r="K55" s="407"/>
      <c r="L55" s="407"/>
      <c r="M55" s="407"/>
      <c r="N55" s="407"/>
      <c r="O55" s="390"/>
      <c r="P55" s="357" t="s">
        <v>435</v>
      </c>
      <c r="Q55" s="390"/>
    </row>
    <row r="56" spans="1:20" ht="53.1" customHeight="1">
      <c r="A56" s="396">
        <v>7</v>
      </c>
      <c r="B56" s="497" t="s">
        <v>686</v>
      </c>
      <c r="C56" s="357" t="s">
        <v>547</v>
      </c>
      <c r="D56" s="505" t="s">
        <v>530</v>
      </c>
      <c r="E56" s="505" t="s">
        <v>609</v>
      </c>
      <c r="F56" s="380">
        <v>1100</v>
      </c>
      <c r="G56" s="520">
        <f t="shared" si="18"/>
        <v>217.77800000000002</v>
      </c>
      <c r="H56" s="407">
        <v>0</v>
      </c>
      <c r="I56" s="407">
        <v>167.77800000000002</v>
      </c>
      <c r="J56" s="408">
        <v>50</v>
      </c>
      <c r="K56" s="407"/>
      <c r="L56" s="407"/>
      <c r="M56" s="407"/>
      <c r="N56" s="407"/>
      <c r="O56" s="390"/>
      <c r="P56" s="357" t="s">
        <v>433</v>
      </c>
      <c r="Q56" s="390"/>
    </row>
    <row r="57" spans="1:20" ht="38.1" customHeight="1">
      <c r="A57" s="396">
        <v>8</v>
      </c>
      <c r="B57" s="497" t="s">
        <v>601</v>
      </c>
      <c r="C57" s="357" t="s">
        <v>619</v>
      </c>
      <c r="D57" s="505" t="s">
        <v>530</v>
      </c>
      <c r="E57" s="505" t="s">
        <v>610</v>
      </c>
      <c r="F57" s="380">
        <v>1500</v>
      </c>
      <c r="G57" s="520">
        <f t="shared" si="18"/>
        <v>28.542000000000002</v>
      </c>
      <c r="H57" s="407">
        <v>0</v>
      </c>
      <c r="I57" s="407">
        <v>0</v>
      </c>
      <c r="J57" s="408">
        <v>28.542000000000002</v>
      </c>
      <c r="K57" s="407"/>
      <c r="L57" s="407"/>
      <c r="M57" s="407"/>
      <c r="N57" s="407"/>
      <c r="O57" s="390"/>
      <c r="P57" s="357" t="s">
        <v>618</v>
      </c>
      <c r="Q57" s="390"/>
    </row>
    <row r="58" spans="1:20" ht="53.1" customHeight="1">
      <c r="A58" s="396">
        <v>9</v>
      </c>
      <c r="B58" s="497" t="s">
        <v>602</v>
      </c>
      <c r="C58" s="392" t="s">
        <v>181</v>
      </c>
      <c r="D58" s="505" t="s">
        <v>557</v>
      </c>
      <c r="E58" s="505" t="s">
        <v>611</v>
      </c>
      <c r="F58" s="380">
        <v>2400</v>
      </c>
      <c r="G58" s="520">
        <f t="shared" si="18"/>
        <v>245.90100000000001</v>
      </c>
      <c r="H58" s="407">
        <v>0</v>
      </c>
      <c r="I58" s="407">
        <v>0</v>
      </c>
      <c r="J58" s="408">
        <v>245.90100000000001</v>
      </c>
      <c r="K58" s="407"/>
      <c r="L58" s="407"/>
      <c r="M58" s="407"/>
      <c r="N58" s="407"/>
      <c r="O58" s="390"/>
      <c r="P58" s="357" t="s">
        <v>429</v>
      </c>
      <c r="Q58" s="390"/>
    </row>
    <row r="59" spans="1:20" ht="53.1" customHeight="1">
      <c r="A59" s="396">
        <v>10</v>
      </c>
      <c r="B59" s="497" t="s">
        <v>603</v>
      </c>
      <c r="C59" s="396" t="s">
        <v>229</v>
      </c>
      <c r="D59" s="505" t="s">
        <v>557</v>
      </c>
      <c r="E59" s="505" t="s">
        <v>612</v>
      </c>
      <c r="F59" s="380">
        <v>2000</v>
      </c>
      <c r="G59" s="520">
        <f t="shared" si="18"/>
        <v>202.696</v>
      </c>
      <c r="H59" s="407">
        <v>0</v>
      </c>
      <c r="I59" s="407">
        <v>0</v>
      </c>
      <c r="J59" s="408">
        <v>202.696</v>
      </c>
      <c r="K59" s="407"/>
      <c r="L59" s="407"/>
      <c r="M59" s="407"/>
      <c r="N59" s="407"/>
      <c r="O59" s="390"/>
      <c r="P59" s="357" t="s">
        <v>587</v>
      </c>
      <c r="Q59" s="390"/>
    </row>
    <row r="60" spans="1:20" ht="53.1" customHeight="1">
      <c r="A60" s="396">
        <v>11</v>
      </c>
      <c r="B60" s="497" t="s">
        <v>604</v>
      </c>
      <c r="C60" s="396" t="s">
        <v>179</v>
      </c>
      <c r="D60" s="505" t="s">
        <v>557</v>
      </c>
      <c r="E60" s="505" t="s">
        <v>613</v>
      </c>
      <c r="F60" s="380">
        <v>1300</v>
      </c>
      <c r="G60" s="520">
        <f t="shared" si="18"/>
        <v>169.435</v>
      </c>
      <c r="H60" s="407">
        <v>0</v>
      </c>
      <c r="I60" s="407">
        <v>119.435</v>
      </c>
      <c r="J60" s="408">
        <v>50</v>
      </c>
      <c r="K60" s="407"/>
      <c r="L60" s="407"/>
      <c r="M60" s="407"/>
      <c r="N60" s="407"/>
      <c r="O60" s="390"/>
      <c r="P60" s="357" t="s">
        <v>585</v>
      </c>
      <c r="Q60" s="390"/>
    </row>
    <row r="61" spans="1:20" ht="38.1" customHeight="1">
      <c r="A61" s="396">
        <v>12</v>
      </c>
      <c r="B61" s="497" t="s">
        <v>605</v>
      </c>
      <c r="C61" s="357" t="s">
        <v>138</v>
      </c>
      <c r="D61" s="505" t="s">
        <v>530</v>
      </c>
      <c r="E61" s="505" t="s">
        <v>614</v>
      </c>
      <c r="F61" s="380">
        <v>4300</v>
      </c>
      <c r="G61" s="520">
        <f t="shared" si="18"/>
        <v>300</v>
      </c>
      <c r="H61" s="407">
        <v>0</v>
      </c>
      <c r="I61" s="407">
        <v>0</v>
      </c>
      <c r="J61" s="408">
        <v>300</v>
      </c>
      <c r="K61" s="407"/>
      <c r="L61" s="407"/>
      <c r="M61" s="407"/>
      <c r="N61" s="407"/>
      <c r="O61" s="390"/>
      <c r="P61" s="357" t="s">
        <v>586</v>
      </c>
      <c r="Q61" s="390"/>
    </row>
    <row r="62" spans="1:20" ht="65.099999999999994" customHeight="1">
      <c r="A62" s="396">
        <v>13</v>
      </c>
      <c r="B62" s="497" t="s">
        <v>606</v>
      </c>
      <c r="C62" s="396" t="s">
        <v>230</v>
      </c>
      <c r="D62" s="505" t="s">
        <v>530</v>
      </c>
      <c r="E62" s="505" t="s">
        <v>615</v>
      </c>
      <c r="F62" s="380">
        <v>2800</v>
      </c>
      <c r="G62" s="520">
        <f t="shared" si="18"/>
        <v>345.04999999999995</v>
      </c>
      <c r="H62" s="407">
        <v>0</v>
      </c>
      <c r="I62" s="407">
        <v>245.04999999999995</v>
      </c>
      <c r="J62" s="408">
        <v>100</v>
      </c>
      <c r="K62" s="407"/>
      <c r="L62" s="407"/>
      <c r="M62" s="407"/>
      <c r="N62" s="407"/>
      <c r="O62" s="390"/>
      <c r="P62" s="357" t="s">
        <v>437</v>
      </c>
      <c r="Q62" s="390"/>
    </row>
    <row r="63" spans="1:20" ht="38.1" customHeight="1">
      <c r="A63" s="396">
        <v>14</v>
      </c>
      <c r="B63" s="497" t="s">
        <v>607</v>
      </c>
      <c r="C63" s="357" t="s">
        <v>214</v>
      </c>
      <c r="D63" s="505" t="s">
        <v>530</v>
      </c>
      <c r="E63" s="505" t="s">
        <v>616</v>
      </c>
      <c r="F63" s="380">
        <v>3600</v>
      </c>
      <c r="G63" s="520">
        <f t="shared" si="18"/>
        <v>209.62200000000001</v>
      </c>
      <c r="H63" s="407">
        <v>0</v>
      </c>
      <c r="I63" s="407">
        <v>0</v>
      </c>
      <c r="J63" s="408">
        <v>209.62200000000001</v>
      </c>
      <c r="K63" s="407"/>
      <c r="L63" s="407"/>
      <c r="M63" s="407"/>
      <c r="N63" s="407"/>
      <c r="O63" s="390"/>
      <c r="P63" s="357" t="s">
        <v>430</v>
      </c>
      <c r="Q63" s="390"/>
    </row>
    <row r="64" spans="1:20" ht="38.1" customHeight="1">
      <c r="A64" s="396">
        <v>15</v>
      </c>
      <c r="B64" s="497" t="s">
        <v>608</v>
      </c>
      <c r="C64" s="357" t="s">
        <v>526</v>
      </c>
      <c r="D64" s="505" t="s">
        <v>530</v>
      </c>
      <c r="E64" s="505" t="s">
        <v>617</v>
      </c>
      <c r="F64" s="380">
        <v>2400</v>
      </c>
      <c r="G64" s="520">
        <f t="shared" si="18"/>
        <v>134.81299999999999</v>
      </c>
      <c r="H64" s="407">
        <v>0</v>
      </c>
      <c r="I64" s="407">
        <v>14.812999999999988</v>
      </c>
      <c r="J64" s="408">
        <v>120</v>
      </c>
      <c r="K64" s="407"/>
      <c r="L64" s="407"/>
      <c r="M64" s="407"/>
      <c r="N64" s="407"/>
      <c r="O64" s="390"/>
      <c r="P64" s="357" t="s">
        <v>426</v>
      </c>
      <c r="Q64" s="390"/>
    </row>
    <row r="65" spans="1:17" ht="21.95" customHeight="1">
      <c r="A65" s="396" t="s">
        <v>258</v>
      </c>
      <c r="B65" s="540" t="s">
        <v>255</v>
      </c>
      <c r="C65" s="396"/>
      <c r="D65" s="396"/>
      <c r="E65" s="396"/>
      <c r="F65" s="517">
        <f t="shared" ref="F65:N65" si="20">SUM(F66:F87)</f>
        <v>14770.082999999999</v>
      </c>
      <c r="G65" s="517">
        <f t="shared" si="20"/>
        <v>6388.3810000000003</v>
      </c>
      <c r="H65" s="517">
        <f t="shared" si="20"/>
        <v>29.042999999999981</v>
      </c>
      <c r="I65" s="517">
        <f t="shared" si="20"/>
        <v>1675.636</v>
      </c>
      <c r="J65" s="517">
        <f t="shared" si="20"/>
        <v>4683.7020000000002</v>
      </c>
      <c r="K65" s="517">
        <f t="shared" si="20"/>
        <v>0</v>
      </c>
      <c r="L65" s="517">
        <f t="shared" si="20"/>
        <v>0</v>
      </c>
      <c r="M65" s="517">
        <f t="shared" si="20"/>
        <v>0</v>
      </c>
      <c r="N65" s="517">
        <f t="shared" si="20"/>
        <v>0</v>
      </c>
      <c r="O65" s="390"/>
      <c r="P65" s="544"/>
      <c r="Q65" s="390"/>
    </row>
    <row r="66" spans="1:17" ht="38.1" customHeight="1">
      <c r="A66" s="396">
        <v>1</v>
      </c>
      <c r="B66" s="419" t="s">
        <v>620</v>
      </c>
      <c r="C66" s="396" t="s">
        <v>179</v>
      </c>
      <c r="D66" s="505" t="s">
        <v>530</v>
      </c>
      <c r="E66" s="505" t="s">
        <v>633</v>
      </c>
      <c r="F66" s="380">
        <v>330</v>
      </c>
      <c r="G66" s="407">
        <f t="shared" si="18"/>
        <v>18.518000000000001</v>
      </c>
      <c r="H66" s="521">
        <v>0</v>
      </c>
      <c r="I66" s="521">
        <v>18.518000000000001</v>
      </c>
      <c r="J66" s="521">
        <v>0</v>
      </c>
      <c r="K66" s="517"/>
      <c r="L66" s="517"/>
      <c r="M66" s="517"/>
      <c r="N66" s="517"/>
      <c r="O66" s="390"/>
      <c r="P66" s="357" t="s">
        <v>585</v>
      </c>
      <c r="Q66" s="390"/>
    </row>
    <row r="67" spans="1:17" ht="38.1" customHeight="1">
      <c r="A67" s="396">
        <v>2</v>
      </c>
      <c r="B67" s="419" t="s">
        <v>621</v>
      </c>
      <c r="C67" s="396" t="s">
        <v>179</v>
      </c>
      <c r="D67" s="505" t="s">
        <v>530</v>
      </c>
      <c r="E67" s="505" t="s">
        <v>634</v>
      </c>
      <c r="F67" s="380">
        <v>330</v>
      </c>
      <c r="G67" s="407">
        <f t="shared" si="18"/>
        <v>13.350000000000001</v>
      </c>
      <c r="H67" s="521">
        <v>0</v>
      </c>
      <c r="I67" s="521">
        <v>13.350000000000001</v>
      </c>
      <c r="J67" s="521">
        <v>0</v>
      </c>
      <c r="K67" s="517"/>
      <c r="L67" s="517"/>
      <c r="M67" s="517"/>
      <c r="N67" s="517"/>
      <c r="O67" s="390"/>
      <c r="P67" s="357" t="s">
        <v>585</v>
      </c>
      <c r="Q67" s="390"/>
    </row>
    <row r="68" spans="1:17" ht="38.1" customHeight="1">
      <c r="A68" s="396">
        <v>3</v>
      </c>
      <c r="B68" s="419" t="s">
        <v>622</v>
      </c>
      <c r="C68" s="396" t="s">
        <v>179</v>
      </c>
      <c r="D68" s="505" t="s">
        <v>530</v>
      </c>
      <c r="E68" s="505" t="s">
        <v>635</v>
      </c>
      <c r="F68" s="380">
        <v>330</v>
      </c>
      <c r="G68" s="407">
        <f t="shared" si="18"/>
        <v>15.195999999999998</v>
      </c>
      <c r="H68" s="521">
        <v>0</v>
      </c>
      <c r="I68" s="521">
        <v>15.195999999999998</v>
      </c>
      <c r="J68" s="521">
        <v>0</v>
      </c>
      <c r="K68" s="517"/>
      <c r="L68" s="517"/>
      <c r="M68" s="517"/>
      <c r="N68" s="517"/>
      <c r="O68" s="390"/>
      <c r="P68" s="357" t="s">
        <v>585</v>
      </c>
      <c r="Q68" s="390"/>
    </row>
    <row r="69" spans="1:17" ht="38.1" customHeight="1">
      <c r="A69" s="396">
        <v>4</v>
      </c>
      <c r="B69" s="419" t="s">
        <v>623</v>
      </c>
      <c r="C69" s="396"/>
      <c r="D69" s="505" t="s">
        <v>530</v>
      </c>
      <c r="E69" s="505" t="s">
        <v>636</v>
      </c>
      <c r="F69" s="380">
        <v>300</v>
      </c>
      <c r="G69" s="407">
        <f t="shared" si="18"/>
        <v>2.7139999999999973</v>
      </c>
      <c r="H69" s="521">
        <v>0</v>
      </c>
      <c r="I69" s="521">
        <v>2.7139999999999973</v>
      </c>
      <c r="J69" s="521">
        <v>0</v>
      </c>
      <c r="K69" s="517"/>
      <c r="L69" s="517"/>
      <c r="M69" s="517"/>
      <c r="N69" s="517"/>
      <c r="O69" s="390"/>
      <c r="P69" s="357" t="s">
        <v>436</v>
      </c>
      <c r="Q69" s="390"/>
    </row>
    <row r="70" spans="1:17" ht="38.1" customHeight="1">
      <c r="A70" s="396">
        <v>5</v>
      </c>
      <c r="B70" s="419" t="s">
        <v>624</v>
      </c>
      <c r="C70" s="396"/>
      <c r="D70" s="505" t="s">
        <v>530</v>
      </c>
      <c r="E70" s="505" t="s">
        <v>637</v>
      </c>
      <c r="F70" s="380">
        <v>300</v>
      </c>
      <c r="G70" s="407">
        <f t="shared" si="18"/>
        <v>4.7599999999999945</v>
      </c>
      <c r="H70" s="521">
        <v>0</v>
      </c>
      <c r="I70" s="521">
        <v>4.7599999999999945</v>
      </c>
      <c r="J70" s="521">
        <v>0</v>
      </c>
      <c r="K70" s="517"/>
      <c r="L70" s="517"/>
      <c r="M70" s="517"/>
      <c r="N70" s="517"/>
      <c r="O70" s="390"/>
      <c r="P70" s="357" t="s">
        <v>436</v>
      </c>
      <c r="Q70" s="390"/>
    </row>
    <row r="71" spans="1:17" ht="38.1" customHeight="1">
      <c r="A71" s="396">
        <v>6</v>
      </c>
      <c r="B71" s="419" t="s">
        <v>625</v>
      </c>
      <c r="C71" s="396"/>
      <c r="D71" s="505" t="s">
        <v>530</v>
      </c>
      <c r="E71" s="505" t="s">
        <v>638</v>
      </c>
      <c r="F71" s="380">
        <v>330</v>
      </c>
      <c r="G71" s="407">
        <f t="shared" si="18"/>
        <v>7.7160000000000011</v>
      </c>
      <c r="H71" s="521">
        <v>0</v>
      </c>
      <c r="I71" s="521">
        <v>7.7160000000000011</v>
      </c>
      <c r="J71" s="521">
        <v>0</v>
      </c>
      <c r="K71" s="517"/>
      <c r="L71" s="517"/>
      <c r="M71" s="517"/>
      <c r="N71" s="517"/>
      <c r="O71" s="390"/>
      <c r="P71" s="357" t="s">
        <v>433</v>
      </c>
      <c r="Q71" s="390"/>
    </row>
    <row r="72" spans="1:17" ht="38.1" customHeight="1">
      <c r="A72" s="396">
        <v>7</v>
      </c>
      <c r="B72" s="419" t="s">
        <v>626</v>
      </c>
      <c r="C72" s="396"/>
      <c r="D72" s="505" t="s">
        <v>530</v>
      </c>
      <c r="E72" s="505" t="s">
        <v>639</v>
      </c>
      <c r="F72" s="380">
        <v>330</v>
      </c>
      <c r="G72" s="407">
        <f t="shared" si="18"/>
        <v>14.285</v>
      </c>
      <c r="H72" s="521">
        <v>0</v>
      </c>
      <c r="I72" s="521">
        <v>14.285</v>
      </c>
      <c r="J72" s="521">
        <v>0</v>
      </c>
      <c r="K72" s="517"/>
      <c r="L72" s="517"/>
      <c r="M72" s="517"/>
      <c r="N72" s="517"/>
      <c r="O72" s="390"/>
      <c r="P72" s="357" t="s">
        <v>433</v>
      </c>
      <c r="Q72" s="390"/>
    </row>
    <row r="73" spans="1:17" ht="38.1" customHeight="1">
      <c r="A73" s="396">
        <v>8</v>
      </c>
      <c r="B73" s="419" t="s">
        <v>627</v>
      </c>
      <c r="C73" s="396"/>
      <c r="D73" s="505" t="s">
        <v>530</v>
      </c>
      <c r="E73" s="505" t="s">
        <v>640</v>
      </c>
      <c r="F73" s="380">
        <v>330</v>
      </c>
      <c r="G73" s="407">
        <f t="shared" si="18"/>
        <v>10.867000000000004</v>
      </c>
      <c r="H73" s="521">
        <v>0</v>
      </c>
      <c r="I73" s="521">
        <v>10.867000000000004</v>
      </c>
      <c r="J73" s="521">
        <v>0</v>
      </c>
      <c r="K73" s="517"/>
      <c r="L73" s="517"/>
      <c r="M73" s="517"/>
      <c r="N73" s="517"/>
      <c r="O73" s="390"/>
      <c r="P73" s="357" t="s">
        <v>433</v>
      </c>
      <c r="Q73" s="390"/>
    </row>
    <row r="74" spans="1:17" ht="38.1" customHeight="1">
      <c r="A74" s="396">
        <v>9</v>
      </c>
      <c r="B74" s="419" t="s">
        <v>628</v>
      </c>
      <c r="C74" s="396"/>
      <c r="D74" s="505" t="s">
        <v>530</v>
      </c>
      <c r="E74" s="505" t="s">
        <v>641</v>
      </c>
      <c r="F74" s="380">
        <v>300</v>
      </c>
      <c r="G74" s="407">
        <f t="shared" si="18"/>
        <v>23.391999999999999</v>
      </c>
      <c r="H74" s="521">
        <v>14.553000000000001</v>
      </c>
      <c r="I74" s="521">
        <v>8.8389999999999986</v>
      </c>
      <c r="J74" s="521">
        <v>0</v>
      </c>
      <c r="K74" s="517"/>
      <c r="L74" s="517"/>
      <c r="M74" s="517"/>
      <c r="N74" s="517"/>
      <c r="O74" s="390"/>
      <c r="P74" s="357" t="s">
        <v>437</v>
      </c>
      <c r="Q74" s="390"/>
    </row>
    <row r="75" spans="1:17" ht="38.1" customHeight="1">
      <c r="A75" s="396">
        <v>10</v>
      </c>
      <c r="B75" s="419" t="s">
        <v>629</v>
      </c>
      <c r="C75" s="396"/>
      <c r="D75" s="505" t="s">
        <v>530</v>
      </c>
      <c r="E75" s="505" t="s">
        <v>642</v>
      </c>
      <c r="F75" s="380">
        <v>300</v>
      </c>
      <c r="G75" s="407">
        <f t="shared" si="18"/>
        <v>27.424999999999986</v>
      </c>
      <c r="H75" s="521">
        <v>13.889999999999986</v>
      </c>
      <c r="I75" s="521">
        <v>13.535</v>
      </c>
      <c r="J75" s="521">
        <v>0</v>
      </c>
      <c r="K75" s="517"/>
      <c r="L75" s="517"/>
      <c r="M75" s="517"/>
      <c r="N75" s="517"/>
      <c r="O75" s="390"/>
      <c r="P75" s="357" t="s">
        <v>437</v>
      </c>
      <c r="Q75" s="390"/>
    </row>
    <row r="76" spans="1:17" ht="38.1" customHeight="1">
      <c r="A76" s="396">
        <v>11</v>
      </c>
      <c r="B76" s="419" t="s">
        <v>630</v>
      </c>
      <c r="C76" s="396"/>
      <c r="D76" s="505" t="s">
        <v>530</v>
      </c>
      <c r="E76" s="505" t="s">
        <v>643</v>
      </c>
      <c r="F76" s="380">
        <v>300</v>
      </c>
      <c r="G76" s="407">
        <f t="shared" si="18"/>
        <v>19.688000000000002</v>
      </c>
      <c r="H76" s="521">
        <v>0</v>
      </c>
      <c r="I76" s="521">
        <v>19.688000000000002</v>
      </c>
      <c r="J76" s="521">
        <v>0</v>
      </c>
      <c r="K76" s="517"/>
      <c r="L76" s="517"/>
      <c r="M76" s="517"/>
      <c r="N76" s="517"/>
      <c r="O76" s="390"/>
      <c r="P76" s="357" t="s">
        <v>437</v>
      </c>
      <c r="Q76" s="390"/>
    </row>
    <row r="77" spans="1:17" ht="38.1" customHeight="1">
      <c r="A77" s="396">
        <v>12</v>
      </c>
      <c r="B77" s="419" t="s">
        <v>631</v>
      </c>
      <c r="C77" s="396"/>
      <c r="D77" s="505" t="s">
        <v>530</v>
      </c>
      <c r="E77" s="505" t="s">
        <v>644</v>
      </c>
      <c r="F77" s="380">
        <v>400</v>
      </c>
      <c r="G77" s="407">
        <f t="shared" si="18"/>
        <v>34.918000000000006</v>
      </c>
      <c r="H77" s="521">
        <v>0</v>
      </c>
      <c r="I77" s="521">
        <v>34.918000000000006</v>
      </c>
      <c r="J77" s="521">
        <v>0</v>
      </c>
      <c r="K77" s="517"/>
      <c r="L77" s="517"/>
      <c r="M77" s="517"/>
      <c r="N77" s="517"/>
      <c r="O77" s="390"/>
      <c r="P77" s="357" t="s">
        <v>586</v>
      </c>
      <c r="Q77" s="390"/>
    </row>
    <row r="78" spans="1:17" ht="38.1" customHeight="1">
      <c r="A78" s="396">
        <v>13</v>
      </c>
      <c r="B78" s="419" t="s">
        <v>632</v>
      </c>
      <c r="C78" s="396"/>
      <c r="D78" s="505" t="s">
        <v>530</v>
      </c>
      <c r="E78" s="505" t="s">
        <v>645</v>
      </c>
      <c r="F78" s="380">
        <v>300</v>
      </c>
      <c r="G78" s="407">
        <f t="shared" si="18"/>
        <v>5.5999999999999943</v>
      </c>
      <c r="H78" s="521">
        <v>0.59999999999999432</v>
      </c>
      <c r="I78" s="521">
        <v>5</v>
      </c>
      <c r="J78" s="521">
        <v>0</v>
      </c>
      <c r="K78" s="517"/>
      <c r="L78" s="517"/>
      <c r="M78" s="517"/>
      <c r="N78" s="517"/>
      <c r="O78" s="390"/>
      <c r="P78" s="357" t="s">
        <v>426</v>
      </c>
      <c r="Q78" s="390"/>
    </row>
    <row r="79" spans="1:17" ht="38.1" customHeight="1">
      <c r="A79" s="396">
        <v>14</v>
      </c>
      <c r="B79" s="497" t="s">
        <v>646</v>
      </c>
      <c r="C79" s="396"/>
      <c r="D79" s="505" t="s">
        <v>536</v>
      </c>
      <c r="E79" s="505" t="s">
        <v>651</v>
      </c>
      <c r="F79" s="380">
        <v>300</v>
      </c>
      <c r="G79" s="407">
        <f t="shared" si="18"/>
        <v>35</v>
      </c>
      <c r="H79" s="407">
        <v>0</v>
      </c>
      <c r="I79" s="407">
        <v>0</v>
      </c>
      <c r="J79" s="407">
        <v>35</v>
      </c>
      <c r="K79" s="517"/>
      <c r="L79" s="517"/>
      <c r="M79" s="517"/>
      <c r="N79" s="517"/>
      <c r="O79" s="390"/>
      <c r="P79" s="357" t="s">
        <v>433</v>
      </c>
      <c r="Q79" s="390"/>
    </row>
    <row r="80" spans="1:17" ht="38.1" customHeight="1">
      <c r="A80" s="396">
        <v>15</v>
      </c>
      <c r="B80" s="497" t="s">
        <v>647</v>
      </c>
      <c r="C80" s="396"/>
      <c r="D80" s="505" t="s">
        <v>536</v>
      </c>
      <c r="E80" s="505" t="s">
        <v>652</v>
      </c>
      <c r="F80" s="380">
        <v>300</v>
      </c>
      <c r="G80" s="407">
        <f t="shared" si="18"/>
        <v>35</v>
      </c>
      <c r="H80" s="407">
        <v>0</v>
      </c>
      <c r="I80" s="407">
        <v>0</v>
      </c>
      <c r="J80" s="407">
        <v>35</v>
      </c>
      <c r="K80" s="517"/>
      <c r="L80" s="517"/>
      <c r="M80" s="517"/>
      <c r="N80" s="517"/>
      <c r="O80" s="390"/>
      <c r="P80" s="357" t="s">
        <v>433</v>
      </c>
      <c r="Q80" s="390"/>
    </row>
    <row r="81" spans="1:17" ht="38.1" customHeight="1">
      <c r="A81" s="396">
        <v>16</v>
      </c>
      <c r="B81" s="497" t="s">
        <v>648</v>
      </c>
      <c r="C81" s="396"/>
      <c r="D81" s="505" t="s">
        <v>536</v>
      </c>
      <c r="E81" s="505" t="s">
        <v>653</v>
      </c>
      <c r="F81" s="380">
        <v>300</v>
      </c>
      <c r="G81" s="407">
        <f t="shared" si="18"/>
        <v>24.738</v>
      </c>
      <c r="H81" s="407">
        <v>0</v>
      </c>
      <c r="I81" s="407">
        <v>0</v>
      </c>
      <c r="J81" s="407">
        <v>24.738</v>
      </c>
      <c r="K81" s="517"/>
      <c r="L81" s="517"/>
      <c r="M81" s="517"/>
      <c r="N81" s="517"/>
      <c r="O81" s="390"/>
      <c r="P81" s="357" t="s">
        <v>437</v>
      </c>
      <c r="Q81" s="390"/>
    </row>
    <row r="82" spans="1:17" ht="38.1" customHeight="1">
      <c r="A82" s="396">
        <v>17</v>
      </c>
      <c r="B82" s="497" t="s">
        <v>649</v>
      </c>
      <c r="C82" s="396"/>
      <c r="D82" s="505" t="s">
        <v>536</v>
      </c>
      <c r="E82" s="505" t="s">
        <v>654</v>
      </c>
      <c r="F82" s="380">
        <v>300</v>
      </c>
      <c r="G82" s="407">
        <f t="shared" si="18"/>
        <v>28.414000000000001</v>
      </c>
      <c r="H82" s="407">
        <v>0</v>
      </c>
      <c r="I82" s="407">
        <v>0</v>
      </c>
      <c r="J82" s="407">
        <v>28.414000000000001</v>
      </c>
      <c r="K82" s="517"/>
      <c r="L82" s="517"/>
      <c r="M82" s="517"/>
      <c r="N82" s="517"/>
      <c r="O82" s="390"/>
      <c r="P82" s="357" t="s">
        <v>437</v>
      </c>
      <c r="Q82" s="390"/>
    </row>
    <row r="83" spans="1:17" ht="38.1" customHeight="1">
      <c r="A83" s="396">
        <v>18</v>
      </c>
      <c r="B83" s="497" t="s">
        <v>650</v>
      </c>
      <c r="C83" s="396"/>
      <c r="D83" s="505" t="s">
        <v>536</v>
      </c>
      <c r="E83" s="505" t="s">
        <v>655</v>
      </c>
      <c r="F83" s="380">
        <v>300</v>
      </c>
      <c r="G83" s="407">
        <f t="shared" si="18"/>
        <v>22.105</v>
      </c>
      <c r="H83" s="407">
        <v>0</v>
      </c>
      <c r="I83" s="407">
        <v>0.25</v>
      </c>
      <c r="J83" s="407">
        <v>21.855</v>
      </c>
      <c r="K83" s="517"/>
      <c r="L83" s="517"/>
      <c r="M83" s="517"/>
      <c r="N83" s="517"/>
      <c r="O83" s="390"/>
      <c r="P83" s="357" t="s">
        <v>429</v>
      </c>
      <c r="Q83" s="390"/>
    </row>
    <row r="84" spans="1:17" ht="38.1" customHeight="1">
      <c r="A84" s="396">
        <v>19</v>
      </c>
      <c r="B84" s="497" t="s">
        <v>559</v>
      </c>
      <c r="C84" s="396"/>
      <c r="D84" s="505" t="s">
        <v>536</v>
      </c>
      <c r="E84" s="505" t="s">
        <v>560</v>
      </c>
      <c r="F84" s="380">
        <v>300</v>
      </c>
      <c r="G84" s="407">
        <f t="shared" si="18"/>
        <v>2.6540000000000035</v>
      </c>
      <c r="H84" s="407">
        <v>0</v>
      </c>
      <c r="I84" s="407">
        <v>0</v>
      </c>
      <c r="J84" s="407">
        <v>2.6540000000000035</v>
      </c>
      <c r="K84" s="517"/>
      <c r="L84" s="517"/>
      <c r="M84" s="517"/>
      <c r="N84" s="517"/>
      <c r="O84" s="390"/>
      <c r="P84" s="357" t="s">
        <v>434</v>
      </c>
      <c r="Q84" s="390"/>
    </row>
    <row r="85" spans="1:17" ht="38.1" customHeight="1">
      <c r="A85" s="396">
        <v>20</v>
      </c>
      <c r="B85" s="387" t="s">
        <v>656</v>
      </c>
      <c r="C85" s="396"/>
      <c r="D85" s="505" t="s">
        <v>467</v>
      </c>
      <c r="E85" s="505" t="s">
        <v>658</v>
      </c>
      <c r="F85" s="380">
        <v>300.08300000000003</v>
      </c>
      <c r="G85" s="407">
        <f t="shared" si="18"/>
        <v>33.040999999999997</v>
      </c>
      <c r="H85" s="517"/>
      <c r="I85" s="517"/>
      <c r="J85" s="407">
        <v>33.040999999999997</v>
      </c>
      <c r="K85" s="517"/>
      <c r="L85" s="517"/>
      <c r="M85" s="517"/>
      <c r="N85" s="517"/>
      <c r="O85" s="390"/>
      <c r="P85" s="357" t="s">
        <v>433</v>
      </c>
      <c r="Q85" s="390"/>
    </row>
    <row r="86" spans="1:17" ht="38.1" customHeight="1">
      <c r="A86" s="396">
        <v>21</v>
      </c>
      <c r="B86" s="387" t="s">
        <v>657</v>
      </c>
      <c r="C86" s="396"/>
      <c r="D86" s="505" t="s">
        <v>467</v>
      </c>
      <c r="E86" s="505" t="s">
        <v>659</v>
      </c>
      <c r="F86" s="380">
        <v>300</v>
      </c>
      <c r="G86" s="407">
        <f t="shared" si="18"/>
        <v>285</v>
      </c>
      <c r="H86" s="517"/>
      <c r="I86" s="517"/>
      <c r="J86" s="407">
        <v>285</v>
      </c>
      <c r="K86" s="517"/>
      <c r="L86" s="517"/>
      <c r="M86" s="517"/>
      <c r="N86" s="517"/>
      <c r="O86" s="390"/>
      <c r="P86" s="357" t="s">
        <v>437</v>
      </c>
      <c r="Q86" s="390"/>
    </row>
    <row r="87" spans="1:17" ht="65.099999999999994" customHeight="1">
      <c r="A87" s="396">
        <v>22</v>
      </c>
      <c r="B87" s="529" t="s">
        <v>549</v>
      </c>
      <c r="C87" s="396"/>
      <c r="D87" s="396"/>
      <c r="E87" s="396"/>
      <c r="F87" s="408">
        <v>8190</v>
      </c>
      <c r="G87" s="407">
        <f>H87+I87+J87</f>
        <v>5724</v>
      </c>
      <c r="H87" s="407"/>
      <c r="I87" s="408">
        <v>1506</v>
      </c>
      <c r="J87" s="408">
        <v>4218</v>
      </c>
      <c r="K87" s="407">
        <f>L87+M87+N87</f>
        <v>0</v>
      </c>
      <c r="L87" s="407"/>
      <c r="M87" s="407"/>
      <c r="N87" s="407"/>
      <c r="O87" s="390"/>
      <c r="P87" s="396" t="s">
        <v>685</v>
      </c>
      <c r="Q87" s="390"/>
    </row>
    <row r="88" spans="1:17" ht="21.95" customHeight="1">
      <c r="A88" s="396" t="s">
        <v>258</v>
      </c>
      <c r="B88" s="540" t="s">
        <v>264</v>
      </c>
      <c r="C88" s="396"/>
      <c r="D88" s="396"/>
      <c r="E88" s="396"/>
      <c r="F88" s="517">
        <f>SUM(F89:F97)</f>
        <v>55814</v>
      </c>
      <c r="G88" s="517">
        <f t="shared" ref="G88:N88" si="21">SUM(G89:G97)</f>
        <v>2872.4502170000005</v>
      </c>
      <c r="H88" s="517">
        <f t="shared" si="21"/>
        <v>0</v>
      </c>
      <c r="I88" s="517">
        <f t="shared" si="21"/>
        <v>0.38699999999994361</v>
      </c>
      <c r="J88" s="517">
        <f t="shared" si="21"/>
        <v>2872.0632170000003</v>
      </c>
      <c r="K88" s="517">
        <f t="shared" si="21"/>
        <v>0</v>
      </c>
      <c r="L88" s="517">
        <f t="shared" si="21"/>
        <v>0</v>
      </c>
      <c r="M88" s="517">
        <f t="shared" si="21"/>
        <v>0</v>
      </c>
      <c r="N88" s="517">
        <f t="shared" si="21"/>
        <v>0</v>
      </c>
      <c r="O88" s="390"/>
      <c r="P88" s="544"/>
      <c r="Q88" s="390"/>
    </row>
    <row r="89" spans="1:17" ht="36" customHeight="1">
      <c r="A89" s="396">
        <v>1</v>
      </c>
      <c r="B89" s="528" t="s">
        <v>550</v>
      </c>
      <c r="C89" s="357" t="s">
        <v>205</v>
      </c>
      <c r="D89" s="357" t="s">
        <v>530</v>
      </c>
      <c r="E89" s="505" t="s">
        <v>553</v>
      </c>
      <c r="F89" s="408">
        <v>13500</v>
      </c>
      <c r="G89" s="522">
        <f t="shared" ref="G89:G97" si="22">H89+I89+J89</f>
        <v>261.79608099999996</v>
      </c>
      <c r="H89" s="522"/>
      <c r="I89" s="522"/>
      <c r="J89" s="523">
        <v>261.79608099999996</v>
      </c>
      <c r="K89" s="407">
        <f t="shared" ref="K89:K93" si="23">L89+M89+N89</f>
        <v>0</v>
      </c>
      <c r="L89" s="407"/>
      <c r="M89" s="407"/>
      <c r="N89" s="407"/>
      <c r="O89" s="390"/>
      <c r="P89" s="546" t="s">
        <v>684</v>
      </c>
      <c r="Q89" s="390"/>
    </row>
    <row r="90" spans="1:17" ht="36" customHeight="1">
      <c r="A90" s="396">
        <v>2</v>
      </c>
      <c r="B90" s="529" t="s">
        <v>551</v>
      </c>
      <c r="C90" s="357" t="s">
        <v>180</v>
      </c>
      <c r="D90" s="357" t="s">
        <v>530</v>
      </c>
      <c r="E90" s="505" t="s">
        <v>554</v>
      </c>
      <c r="F90" s="408">
        <v>19542</v>
      </c>
      <c r="G90" s="522">
        <f t="shared" si="22"/>
        <v>491.87413600000036</v>
      </c>
      <c r="H90" s="522"/>
      <c r="I90" s="522"/>
      <c r="J90" s="523">
        <v>491.87413600000036</v>
      </c>
      <c r="K90" s="407">
        <f t="shared" si="23"/>
        <v>0</v>
      </c>
      <c r="L90" s="407"/>
      <c r="M90" s="407"/>
      <c r="N90" s="407"/>
      <c r="O90" s="390"/>
      <c r="P90" s="548"/>
      <c r="Q90" s="390"/>
    </row>
    <row r="91" spans="1:17" ht="53.1" customHeight="1">
      <c r="A91" s="396">
        <v>3</v>
      </c>
      <c r="B91" s="529" t="s">
        <v>552</v>
      </c>
      <c r="C91" s="357" t="s">
        <v>214</v>
      </c>
      <c r="D91" s="357" t="s">
        <v>530</v>
      </c>
      <c r="E91" s="505" t="s">
        <v>555</v>
      </c>
      <c r="F91" s="408">
        <v>6560</v>
      </c>
      <c r="G91" s="522">
        <f t="shared" si="22"/>
        <v>23.910000000000309</v>
      </c>
      <c r="H91" s="522"/>
      <c r="I91" s="522"/>
      <c r="J91" s="523">
        <v>23.910000000000309</v>
      </c>
      <c r="K91" s="407">
        <f t="shared" si="23"/>
        <v>0</v>
      </c>
      <c r="L91" s="407"/>
      <c r="M91" s="407"/>
      <c r="N91" s="407"/>
      <c r="O91" s="390"/>
      <c r="P91" s="548"/>
      <c r="Q91" s="390"/>
    </row>
    <row r="92" spans="1:17" ht="53.1" customHeight="1">
      <c r="A92" s="396">
        <v>4</v>
      </c>
      <c r="B92" s="529" t="s">
        <v>265</v>
      </c>
      <c r="C92" s="357" t="s">
        <v>526</v>
      </c>
      <c r="D92" s="505" t="s">
        <v>467</v>
      </c>
      <c r="E92" s="511" t="s">
        <v>271</v>
      </c>
      <c r="F92" s="408">
        <v>5300</v>
      </c>
      <c r="G92" s="522">
        <f t="shared" si="22"/>
        <v>811.798</v>
      </c>
      <c r="H92" s="522"/>
      <c r="I92" s="522"/>
      <c r="J92" s="523">
        <v>811.798</v>
      </c>
      <c r="K92" s="407">
        <f t="shared" si="23"/>
        <v>0</v>
      </c>
      <c r="L92" s="407"/>
      <c r="M92" s="407"/>
      <c r="N92" s="407"/>
      <c r="O92" s="390"/>
      <c r="P92" s="548"/>
      <c r="Q92" s="390"/>
    </row>
    <row r="93" spans="1:17" ht="38.1" customHeight="1">
      <c r="A93" s="396">
        <v>5</v>
      </c>
      <c r="B93" s="387" t="s">
        <v>270</v>
      </c>
      <c r="C93" s="357" t="s">
        <v>526</v>
      </c>
      <c r="D93" s="505" t="s">
        <v>467</v>
      </c>
      <c r="E93" s="385" t="s">
        <v>276</v>
      </c>
      <c r="F93" s="408">
        <v>5850</v>
      </c>
      <c r="G93" s="522">
        <f t="shared" si="22"/>
        <v>1057.3710000000001</v>
      </c>
      <c r="H93" s="522"/>
      <c r="I93" s="522"/>
      <c r="J93" s="523">
        <v>1057.3710000000001</v>
      </c>
      <c r="K93" s="407">
        <f t="shared" si="23"/>
        <v>0</v>
      </c>
      <c r="L93" s="407"/>
      <c r="M93" s="407"/>
      <c r="N93" s="407"/>
      <c r="O93" s="390"/>
      <c r="P93" s="547"/>
      <c r="Q93" s="390"/>
    </row>
    <row r="94" spans="1:17" ht="53.1" customHeight="1">
      <c r="A94" s="396">
        <v>6</v>
      </c>
      <c r="B94" s="497" t="s">
        <v>561</v>
      </c>
      <c r="C94" s="396" t="s">
        <v>180</v>
      </c>
      <c r="D94" s="357" t="s">
        <v>530</v>
      </c>
      <c r="E94" s="505" t="s">
        <v>563</v>
      </c>
      <c r="F94" s="380">
        <v>960</v>
      </c>
      <c r="G94" s="522">
        <f t="shared" si="22"/>
        <v>43.194000000000003</v>
      </c>
      <c r="H94" s="524"/>
      <c r="I94" s="524"/>
      <c r="J94" s="523">
        <v>43.194000000000003</v>
      </c>
      <c r="K94" s="390"/>
      <c r="L94" s="390"/>
      <c r="M94" s="390"/>
      <c r="N94" s="390"/>
      <c r="O94" s="390"/>
      <c r="P94" s="396" t="s">
        <v>435</v>
      </c>
      <c r="Q94" s="390"/>
    </row>
    <row r="95" spans="1:17" ht="53.1" customHeight="1">
      <c r="A95" s="396">
        <v>7</v>
      </c>
      <c r="B95" s="497" t="s">
        <v>562</v>
      </c>
      <c r="C95" s="396" t="s">
        <v>180</v>
      </c>
      <c r="D95" s="357" t="s">
        <v>530</v>
      </c>
      <c r="E95" s="505" t="s">
        <v>564</v>
      </c>
      <c r="F95" s="380">
        <v>702</v>
      </c>
      <c r="G95" s="522">
        <f t="shared" si="22"/>
        <v>19.756999999999998</v>
      </c>
      <c r="H95" s="524"/>
      <c r="I95" s="524"/>
      <c r="J95" s="523">
        <v>19.756999999999998</v>
      </c>
      <c r="K95" s="390"/>
      <c r="L95" s="390"/>
      <c r="M95" s="390"/>
      <c r="N95" s="390"/>
      <c r="O95" s="390"/>
      <c r="P95" s="396" t="s">
        <v>435</v>
      </c>
      <c r="Q95" s="390"/>
    </row>
    <row r="96" spans="1:17" ht="38.1" customHeight="1">
      <c r="A96" s="396">
        <v>8</v>
      </c>
      <c r="B96" s="497" t="s">
        <v>660</v>
      </c>
      <c r="C96" s="396" t="s">
        <v>230</v>
      </c>
      <c r="D96" s="357" t="s">
        <v>530</v>
      </c>
      <c r="E96" s="505" t="s">
        <v>662</v>
      </c>
      <c r="F96" s="380">
        <v>1120</v>
      </c>
      <c r="G96" s="522">
        <f t="shared" si="22"/>
        <v>40.569000000000003</v>
      </c>
      <c r="H96" s="524">
        <v>0</v>
      </c>
      <c r="I96" s="524">
        <v>0</v>
      </c>
      <c r="J96" s="524">
        <v>40.569000000000003</v>
      </c>
      <c r="K96" s="390"/>
      <c r="L96" s="390"/>
      <c r="M96" s="390"/>
      <c r="N96" s="390"/>
      <c r="O96" s="390"/>
      <c r="P96" s="396" t="s">
        <v>437</v>
      </c>
      <c r="Q96" s="390"/>
    </row>
    <row r="97" spans="1:17" ht="53.1" customHeight="1">
      <c r="A97" s="396">
        <v>9</v>
      </c>
      <c r="B97" s="497" t="s">
        <v>661</v>
      </c>
      <c r="C97" s="357" t="s">
        <v>526</v>
      </c>
      <c r="D97" s="357" t="s">
        <v>530</v>
      </c>
      <c r="E97" s="505" t="s">
        <v>663</v>
      </c>
      <c r="F97" s="380">
        <v>2280</v>
      </c>
      <c r="G97" s="522">
        <f t="shared" si="22"/>
        <v>122.18099999999994</v>
      </c>
      <c r="H97" s="524">
        <v>0</v>
      </c>
      <c r="I97" s="525">
        <v>0.38699999999994361</v>
      </c>
      <c r="J97" s="525">
        <v>121.794</v>
      </c>
      <c r="K97" s="390"/>
      <c r="L97" s="390"/>
      <c r="M97" s="390"/>
      <c r="N97" s="390"/>
      <c r="O97" s="390"/>
      <c r="P97" s="396" t="s">
        <v>426</v>
      </c>
      <c r="Q97" s="390"/>
    </row>
  </sheetData>
  <mergeCells count="19">
    <mergeCell ref="P89:P93"/>
    <mergeCell ref="P1:Q1"/>
    <mergeCell ref="P12:P13"/>
    <mergeCell ref="P31:P33"/>
    <mergeCell ref="P41:P42"/>
    <mergeCell ref="P50:P53"/>
    <mergeCell ref="A2:Q2"/>
    <mergeCell ref="A3:Q3"/>
    <mergeCell ref="K4:Q4"/>
    <mergeCell ref="A5:A6"/>
    <mergeCell ref="B5:B6"/>
    <mergeCell ref="C5:C6"/>
    <mergeCell ref="D5:D6"/>
    <mergeCell ref="E5:F5"/>
    <mergeCell ref="Q5:Q6"/>
    <mergeCell ref="O5:O6"/>
    <mergeCell ref="P5:P6"/>
    <mergeCell ref="G5:J5"/>
    <mergeCell ref="K5:N5"/>
  </mergeCells>
  <conditionalFormatting sqref="B12">
    <cfRule type="expression" dxfId="1" priority="2" stopIfTrue="1">
      <formula>+COUNTIF(#REF!,#REF!)&gt;1</formula>
    </cfRule>
  </conditionalFormatting>
  <conditionalFormatting sqref="B15">
    <cfRule type="expression" dxfId="0" priority="1" stopIfTrue="1">
      <formula>+COUNTIF(#REF!,#REF!)&gt;1</formula>
    </cfRule>
  </conditionalFormatting>
  <printOptions horizontalCentered="1"/>
  <pageMargins left="0.39370078740157483" right="0.39370078740157483" top="0.62992125984251968" bottom="0.55118110236220474" header="0.51181102362204722" footer="0.35433070866141736"/>
  <pageSetup paperSize="9" scale="74" fitToHeight="0" orientation="landscape" verticalDpi="0" r:id="rId1"/>
  <headerFooter>
    <oddFooter>&amp;C&amp;11Page &amp;P</oddFooter>
  </headerFooter>
  <colBreaks count="1" manualBreakCount="1">
    <brk id="17" max="1048575" man="1"/>
  </colBreaks>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75"/>
  <cols>
    <col min="2" max="2" width="40" customWidth="1"/>
    <col min="3" max="3" width="52.25" customWidth="1"/>
    <col min="4" max="4" width="17.625" customWidth="1"/>
    <col min="5" max="5" width="15.125" customWidth="1"/>
  </cols>
  <sheetData>
    <row r="1" spans="1:6">
      <c r="A1" s="317" t="s">
        <v>308</v>
      </c>
      <c r="B1" s="317"/>
      <c r="C1" s="164"/>
      <c r="D1" s="163"/>
      <c r="E1" s="163"/>
      <c r="F1" s="163"/>
    </row>
    <row r="2" spans="1:6">
      <c r="A2" s="312" t="s">
        <v>309</v>
      </c>
      <c r="B2" s="312"/>
      <c r="C2" s="312"/>
      <c r="D2" s="312"/>
      <c r="E2" s="312"/>
      <c r="F2" s="312"/>
    </row>
    <row r="3" spans="1:6">
      <c r="A3" s="315" t="str">
        <f>'Biểu 2 MTQG'!A4</f>
        <v>(Kèm theo Báo cáo số:            /BC-UBND, ngày          tháng 04 năm 2025 của UBND huyện Mường Tè)</v>
      </c>
      <c r="B3" s="316"/>
      <c r="C3" s="316"/>
      <c r="D3" s="316"/>
      <c r="E3" s="316"/>
      <c r="F3" s="316"/>
    </row>
    <row r="4" spans="1:6" ht="42.75">
      <c r="A4" s="165" t="s">
        <v>306</v>
      </c>
      <c r="B4" s="165" t="s">
        <v>310</v>
      </c>
      <c r="C4" s="165" t="s">
        <v>311</v>
      </c>
      <c r="D4" s="165" t="s">
        <v>312</v>
      </c>
      <c r="E4" s="165" t="s">
        <v>313</v>
      </c>
      <c r="F4" s="165" t="s">
        <v>5</v>
      </c>
    </row>
    <row r="5" spans="1:6">
      <c r="A5" s="194" t="s">
        <v>2</v>
      </c>
      <c r="B5" s="195" t="s">
        <v>353</v>
      </c>
      <c r="C5" s="194"/>
      <c r="D5" s="194"/>
      <c r="E5" s="194"/>
      <c r="F5" s="194"/>
    </row>
    <row r="6" spans="1:6" s="15" customFormat="1" ht="105">
      <c r="A6" s="167"/>
      <c r="B6" s="196" t="s">
        <v>354</v>
      </c>
      <c r="C6" s="167" t="s">
        <v>355</v>
      </c>
      <c r="D6" s="167"/>
      <c r="E6" s="167"/>
      <c r="F6" s="167" t="s">
        <v>356</v>
      </c>
    </row>
    <row r="7" spans="1:6" s="5" customFormat="1">
      <c r="A7" s="197" t="s">
        <v>3</v>
      </c>
      <c r="B7" s="198" t="s">
        <v>357</v>
      </c>
      <c r="C7" s="197"/>
      <c r="D7" s="197"/>
      <c r="E7" s="197"/>
      <c r="F7" s="197"/>
    </row>
    <row r="8" spans="1:6" ht="75">
      <c r="A8" s="167">
        <v>1</v>
      </c>
      <c r="B8" s="196" t="s">
        <v>359</v>
      </c>
      <c r="C8" s="167" t="s">
        <v>360</v>
      </c>
      <c r="D8" s="167" t="s">
        <v>358</v>
      </c>
      <c r="E8" s="167" t="s">
        <v>358</v>
      </c>
      <c r="F8" s="168"/>
    </row>
    <row r="9" spans="1:6">
      <c r="A9" s="169"/>
      <c r="B9" s="170"/>
      <c r="C9" s="170"/>
      <c r="D9" s="170"/>
      <c r="E9" s="170"/>
      <c r="F9" s="170"/>
    </row>
    <row r="10" spans="1:6">
      <c r="A10" s="313" t="s">
        <v>42</v>
      </c>
      <c r="B10" s="313"/>
      <c r="C10" s="166"/>
      <c r="D10" s="163"/>
      <c r="E10" s="163"/>
      <c r="F10" s="163"/>
    </row>
    <row r="11" spans="1:6">
      <c r="A11" s="314" t="s">
        <v>314</v>
      </c>
      <c r="B11" s="314"/>
      <c r="C11" s="314"/>
      <c r="D11" s="314"/>
      <c r="E11" s="314"/>
      <c r="F11" s="314"/>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75"/>
  <cols>
    <col min="1" max="1" width="6.125" customWidth="1"/>
    <col min="2" max="2" width="34.125" customWidth="1"/>
    <col min="3" max="3" width="81.625" customWidth="1"/>
    <col min="4" max="4" width="9.125" customWidth="1"/>
  </cols>
  <sheetData>
    <row r="1" spans="1:4">
      <c r="A1" s="318" t="s">
        <v>315</v>
      </c>
      <c r="B1" s="318"/>
      <c r="C1" s="172"/>
      <c r="D1" s="171"/>
    </row>
    <row r="2" spans="1:4">
      <c r="A2" s="319" t="s">
        <v>316</v>
      </c>
      <c r="B2" s="319"/>
      <c r="C2" s="319"/>
      <c r="D2" s="319"/>
    </row>
    <row r="3" spans="1:4">
      <c r="A3" s="320" t="str">
        <f>'PL4 tình hình các '!A3:F3</f>
        <v>(Kèm theo Báo cáo số:            /BC-UBND, ngày          tháng 04 năm 2025 của UBND huyện Mường Tè)</v>
      </c>
      <c r="B3" s="321"/>
      <c r="C3" s="321"/>
      <c r="D3" s="321"/>
    </row>
    <row r="4" spans="1:4">
      <c r="A4" s="173" t="s">
        <v>306</v>
      </c>
      <c r="B4" s="173" t="s">
        <v>317</v>
      </c>
      <c r="C4" s="174" t="s">
        <v>318</v>
      </c>
      <c r="D4" s="173" t="s">
        <v>5</v>
      </c>
    </row>
    <row r="5" spans="1:4">
      <c r="A5" s="181" t="s">
        <v>2</v>
      </c>
      <c r="B5" s="182" t="s">
        <v>352</v>
      </c>
      <c r="C5" s="183"/>
      <c r="D5" s="184"/>
    </row>
    <row r="6" spans="1:4">
      <c r="A6" s="176">
        <v>1</v>
      </c>
      <c r="B6" s="177" t="s">
        <v>319</v>
      </c>
      <c r="C6" s="192" t="s">
        <v>320</v>
      </c>
      <c r="D6" s="177"/>
    </row>
    <row r="7" spans="1:4" ht="30">
      <c r="A7" s="176">
        <v>2</v>
      </c>
      <c r="B7" s="177" t="s">
        <v>321</v>
      </c>
      <c r="C7" s="192" t="s">
        <v>333</v>
      </c>
      <c r="D7" s="177"/>
    </row>
    <row r="8" spans="1:4">
      <c r="A8" s="176">
        <v>3</v>
      </c>
      <c r="B8" s="177" t="s">
        <v>337</v>
      </c>
      <c r="C8" s="192" t="s">
        <v>338</v>
      </c>
      <c r="D8" s="177"/>
    </row>
    <row r="9" spans="1:4" ht="30">
      <c r="A9" s="176">
        <v>4</v>
      </c>
      <c r="B9" s="177" t="s">
        <v>335</v>
      </c>
      <c r="C9" s="192" t="s">
        <v>336</v>
      </c>
      <c r="D9" s="177"/>
    </row>
    <row r="10" spans="1:4" ht="30">
      <c r="A10" s="176">
        <v>5</v>
      </c>
      <c r="B10" s="177" t="s">
        <v>322</v>
      </c>
      <c r="C10" s="192" t="s">
        <v>334</v>
      </c>
      <c r="D10" s="177"/>
    </row>
    <row r="11" spans="1:4" s="5" customFormat="1">
      <c r="A11" s="191" t="s">
        <v>3</v>
      </c>
      <c r="B11" s="182" t="s">
        <v>351</v>
      </c>
      <c r="C11" s="193"/>
      <c r="D11" s="175"/>
    </row>
    <row r="12" spans="1:4" ht="30">
      <c r="A12" s="176">
        <v>1</v>
      </c>
      <c r="B12" s="177" t="s">
        <v>339</v>
      </c>
      <c r="C12" s="192" t="s">
        <v>340</v>
      </c>
      <c r="D12" s="177"/>
    </row>
    <row r="13" spans="1:4">
      <c r="A13" s="176">
        <v>2</v>
      </c>
      <c r="B13" s="177" t="s">
        <v>341</v>
      </c>
      <c r="C13" s="192" t="s">
        <v>342</v>
      </c>
      <c r="D13" s="177"/>
    </row>
    <row r="14" spans="1:4" s="5" customFormat="1">
      <c r="A14" s="176">
        <v>3</v>
      </c>
      <c r="B14" s="177" t="s">
        <v>323</v>
      </c>
      <c r="C14" s="192" t="s">
        <v>324</v>
      </c>
      <c r="D14" s="175"/>
    </row>
    <row r="15" spans="1:4" s="5" customFormat="1" ht="30">
      <c r="A15" s="176">
        <v>4</v>
      </c>
      <c r="B15" s="177" t="s">
        <v>343</v>
      </c>
      <c r="C15" s="192" t="s">
        <v>348</v>
      </c>
      <c r="D15" s="175"/>
    </row>
    <row r="16" spans="1:4" s="5" customFormat="1">
      <c r="A16" s="176">
        <v>5</v>
      </c>
      <c r="B16" s="177" t="s">
        <v>344</v>
      </c>
      <c r="C16" s="192" t="s">
        <v>345</v>
      </c>
      <c r="D16" s="175"/>
    </row>
    <row r="17" spans="1:4" s="5" customFormat="1" ht="30">
      <c r="A17" s="176">
        <v>6</v>
      </c>
      <c r="B17" s="177" t="s">
        <v>346</v>
      </c>
      <c r="C17" s="192" t="s">
        <v>347</v>
      </c>
      <c r="D17" s="175"/>
    </row>
    <row r="18" spans="1:4" ht="30">
      <c r="A18" s="176">
        <v>7</v>
      </c>
      <c r="B18" s="177" t="s">
        <v>325</v>
      </c>
      <c r="C18" s="192" t="s">
        <v>326</v>
      </c>
      <c r="D18" s="177"/>
    </row>
    <row r="19" spans="1:4">
      <c r="A19" s="176">
        <v>8</v>
      </c>
      <c r="B19" s="177" t="s">
        <v>349</v>
      </c>
      <c r="C19" s="192" t="s">
        <v>350</v>
      </c>
      <c r="D19" s="177"/>
    </row>
    <row r="20" spans="1:4" ht="30">
      <c r="A20" s="176">
        <v>9</v>
      </c>
      <c r="B20" s="177" t="s">
        <v>327</v>
      </c>
      <c r="C20" s="192" t="s">
        <v>328</v>
      </c>
      <c r="D20" s="177"/>
    </row>
    <row r="21" spans="1:4">
      <c r="A21" s="176">
        <v>10</v>
      </c>
      <c r="B21" s="177" t="s">
        <v>329</v>
      </c>
      <c r="C21" s="192" t="s">
        <v>330</v>
      </c>
      <c r="D21" s="177"/>
    </row>
    <row r="22" spans="1:4">
      <c r="A22" s="178"/>
      <c r="B22" s="179"/>
      <c r="C22" s="179"/>
      <c r="D22" s="179"/>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Tổng hơp</vt:lpstr>
      <vt:lpstr>Biểu 1 NSĐP+TW</vt:lpstr>
      <vt:lpstr>Bieu 6 thang MTQG</vt:lpstr>
      <vt:lpstr>PL3_DK 2025</vt:lpstr>
      <vt:lpstr>Biểu 2 MTQG</vt:lpstr>
      <vt:lpstr>Biểu 3 VỐN KÉO DÀI</vt:lpstr>
      <vt:lpstr>PL4 tình hình các </vt:lpstr>
      <vt:lpstr>PL5 các văn bản chỉ đao</vt:lpstr>
      <vt:lpstr>'Bieu 6 thang MTQG'!Print_Area</vt:lpstr>
      <vt:lpstr>'Biểu 1 NSĐP+TW'!Print_Area</vt:lpstr>
      <vt:lpstr>'Biểu 2 MTQG'!Print_Area</vt:lpstr>
      <vt:lpstr>'Biểu 3 VỐN KÉO DÀI'!Print_Area</vt:lpstr>
      <vt:lpstr>'Tổng hơp'!Print_Area</vt:lpstr>
      <vt:lpstr>'Bieu 6 thang MTQG'!Print_Titles</vt:lpstr>
      <vt:lpstr>'Biểu 1 NSĐP+TW'!Print_Titles</vt:lpstr>
      <vt:lpstr>'Biểu 2 MTQG'!Print_Titles</vt:lpstr>
      <vt:lpstr>'Biểu 3 VỐN KÉO DÀI'!Print_Titles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Chuyen vien</cp:lastModifiedBy>
  <cp:lastPrinted>2025-04-14T04:20:24Z</cp:lastPrinted>
  <dcterms:created xsi:type="dcterms:W3CDTF">2005-06-03T06:49:07Z</dcterms:created>
  <dcterms:modified xsi:type="dcterms:W3CDTF">2025-04-14T04:22:15Z</dcterms:modified>
</cp:coreProperties>
</file>